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체크리스트'!$A$1:$Q$195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71" i="1" l="1"/>
  <c r="F171" i="1"/>
  <c r="G171" i="1"/>
  <c r="H171" i="1"/>
  <c r="I171" i="1"/>
  <c r="D171" i="1"/>
  <c r="E194" i="1"/>
  <c r="F194" i="1"/>
  <c r="D19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71" i="1" l="1"/>
  <c r="M171" i="1"/>
  <c r="N171" i="1"/>
  <c r="O171" i="1"/>
  <c r="P171" i="1"/>
  <c r="Q171" i="1"/>
  <c r="K171" i="1"/>
  <c r="J171" i="1" l="1"/>
  <c r="L172" i="1" s="1"/>
  <c r="M172" i="1" l="1"/>
  <c r="K172" i="1"/>
  <c r="C171" i="1"/>
  <c r="D172" i="1" s="1"/>
  <c r="C194" i="1" l="1"/>
  <c r="D195" i="1" s="1"/>
  <c r="E172" i="1"/>
  <c r="F172" i="1"/>
  <c r="E195" i="1" l="1"/>
  <c r="F195" i="1"/>
</calcChain>
</file>

<file path=xl/sharedStrings.xml><?xml version="1.0" encoding="utf-8"?>
<sst xmlns="http://schemas.openxmlformats.org/spreadsheetml/2006/main" count="338" uniqueCount="258">
  <si>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</si>
  <si>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</si>
  <si>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</si>
  <si>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</si>
  <si>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</si>
  <si>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</si>
  <si>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</si>
  <si>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</si>
  <si>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</si>
  <si>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</si>
  <si>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</si>
  <si>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</si>
  <si>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</si>
  <si>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</si>
  <si>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</si>
  <si>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</si>
  <si>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</si>
  <si>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</si>
  <si>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</si>
  <si>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</si>
  <si>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</si>
  <si>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</si>
  <si>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</si>
  <si>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</si>
  <si>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</si>
  <si>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</si>
  <si>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</si>
  <si>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</si>
  <si>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</si>
  <si>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</si>
  <si>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</si>
  <si>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</si>
  <si>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</si>
  <si>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</si>
  <si>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</si>
  <si>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</si>
  <si>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</si>
  <si>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</si>
  <si>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</si>
  <si>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</si>
  <si>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</si>
  <si>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</si>
  <si>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</si>
  <si>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</si>
  <si>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</si>
  <si>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</si>
  <si>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</si>
  <si>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</si>
  <si>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</si>
  <si>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</si>
  <si>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</si>
  <si>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</si>
  <si>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</si>
  <si>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</si>
  <si>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</si>
  <si>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</si>
  <si>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</si>
  <si>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</si>
  <si>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</si>
  <si>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</si>
  <si>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</si>
  <si>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</si>
  <si>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</si>
  <si>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</si>
  <si>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</si>
  <si>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</si>
  <si>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</si>
  <si>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</si>
  <si>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</si>
  <si>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</si>
  <si>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</si>
  <si>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</si>
  <si>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</si>
  <si>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</si>
  <si>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</si>
  <si>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</si>
  <si>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</si>
  <si>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</si>
  <si>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</si>
  <si>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</si>
  <si>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</si>
  <si>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접근로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</si>
  <si>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</si>
  <si>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</si>
  <si>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</si>
  <si>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</si>
  <si>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</si>
  <si>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</si>
  <si>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</si>
  <si>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</si>
  <si>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</si>
  <si>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</si>
  <si>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</si>
  <si>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</si>
  <si>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</si>
  <si>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</si>
  <si>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</si>
  <si>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</si>
  <si>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</si>
  <si>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</si>
  <si>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</si>
  <si>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</si>
  <si>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</si>
  <si>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</si>
  <si>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</si>
  <si>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</si>
  <si>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</si>
  <si>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</si>
  <si>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</si>
  <si>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울주군청</t>
    <phoneticPr fontId="1" type="noConversion"/>
  </si>
  <si>
    <t>B1~10</t>
    <phoneticPr fontId="1" type="noConversion"/>
  </si>
  <si>
    <t>2021.07.20</t>
    <phoneticPr fontId="1" type="noConversion"/>
  </si>
  <si>
    <t>울산광역시 울주군 청량읍 군청로 1</t>
    <phoneticPr fontId="1" type="noConversion"/>
  </si>
  <si>
    <t>군청</t>
    <phoneticPr fontId="1" type="noConversion"/>
  </si>
  <si>
    <t xml:space="preserve">김희정 </t>
    <phoneticPr fontId="1" type="noConversion"/>
  </si>
  <si>
    <t>(서명 또는 인)</t>
    <phoneticPr fontId="1" type="noConversion"/>
  </si>
  <si>
    <t>2021.07.20</t>
    <phoneticPr fontId="1" type="noConversion"/>
  </si>
  <si>
    <t>김희정</t>
    <phoneticPr fontId="1" type="noConversion"/>
  </si>
  <si>
    <t>주출입구</t>
    <phoneticPr fontId="1" type="noConversion"/>
  </si>
  <si>
    <t>점자안내판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</si>
  <si>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</si>
  <si>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</si>
  <si>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</si>
  <si>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상참1</t>
    <phoneticPr fontId="1" type="noConversion"/>
  </si>
  <si>
    <t>상참2</t>
    <phoneticPr fontId="1" type="noConversion"/>
  </si>
  <si>
    <t>하참1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</si>
  <si>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</si>
  <si>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</si>
  <si>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</si>
  <si>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</si>
  <si>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2층계단</t>
    <phoneticPr fontId="1" type="noConversion"/>
  </si>
  <si>
    <t>3층~9층
계단</t>
    <phoneticPr fontId="1" type="noConversion"/>
  </si>
  <si>
    <t>상참</t>
    <phoneticPr fontId="1" type="noConversion"/>
  </si>
  <si>
    <t>하참</t>
    <phoneticPr fontId="1" type="noConversion"/>
  </si>
  <si>
    <t>B1층, 1층
화장실</t>
    <phoneticPr fontId="1" type="noConversion"/>
  </si>
  <si>
    <t>2층 화장실</t>
    <phoneticPr fontId="1" type="noConversion"/>
  </si>
  <si>
    <t>3층~10층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</si>
  <si>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</si>
  <si>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</si>
  <si>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</si>
  <si>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</si>
  <si>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책마을</t>
    <phoneticPr fontId="1" type="noConversion"/>
  </si>
  <si>
    <t>리허설룸</t>
    <phoneticPr fontId="1" type="noConversion"/>
  </si>
  <si>
    <t>대기실</t>
    <phoneticPr fontId="1" type="noConversion"/>
  </si>
  <si>
    <t>분장실(여)</t>
    <phoneticPr fontId="1" type="noConversion"/>
  </si>
  <si>
    <t>분장실(남)</t>
    <phoneticPr fontId="1" type="noConversion"/>
  </si>
  <si>
    <t>공연장</t>
    <phoneticPr fontId="1" type="noConversion"/>
  </si>
  <si>
    <t>1층 
실내출입문</t>
    <phoneticPr fontId="1" type="noConversion"/>
  </si>
  <si>
    <t>B1
실내출입문</t>
    <phoneticPr fontId="1" type="noConversion"/>
  </si>
  <si>
    <t>민원실</t>
    <phoneticPr fontId="1" type="noConversion"/>
  </si>
  <si>
    <t>토지정보과</t>
    <phoneticPr fontId="1" type="noConversion"/>
  </si>
  <si>
    <t>알프스홀</t>
    <phoneticPr fontId="1" type="noConversion"/>
  </si>
  <si>
    <t>문수홀</t>
    <phoneticPr fontId="1" type="noConversion"/>
  </si>
  <si>
    <t>열린군수실</t>
    <phoneticPr fontId="1" type="noConversion"/>
  </si>
  <si>
    <t>을주문화전시관</t>
    <phoneticPr fontId="1" type="noConversion"/>
  </si>
  <si>
    <t>해오름홀</t>
    <phoneticPr fontId="1" type="noConversion"/>
  </si>
  <si>
    <t>2층</t>
    <phoneticPr fontId="1" type="noConversion"/>
  </si>
  <si>
    <t>3층</t>
    <phoneticPr fontId="1" type="noConversion"/>
  </si>
  <si>
    <t>3층
실내출입문</t>
    <phoneticPr fontId="1" type="noConversion"/>
  </si>
  <si>
    <t>건축과</t>
    <phoneticPr fontId="1" type="noConversion"/>
  </si>
  <si>
    <t>엘리베이터</t>
    <phoneticPr fontId="1" type="noConversion"/>
  </si>
  <si>
    <t>세무2과</t>
    <phoneticPr fontId="1" type="noConversion"/>
  </si>
  <si>
    <t>프렌스센터</t>
    <phoneticPr fontId="1" type="noConversion"/>
  </si>
  <si>
    <t>회의실</t>
    <phoneticPr fontId="1" type="noConversion"/>
  </si>
  <si>
    <t>체납세콜센터</t>
    <phoneticPr fontId="1" type="noConversion"/>
  </si>
  <si>
    <t>과표상황실</t>
    <phoneticPr fontId="1" type="noConversion"/>
  </si>
  <si>
    <t>세무전산실</t>
    <phoneticPr fontId="1" type="noConversion"/>
  </si>
  <si>
    <t>4층
실내출입문</t>
    <phoneticPr fontId="1" type="noConversion"/>
  </si>
  <si>
    <t>회계정보과</t>
    <phoneticPr fontId="1" type="noConversion"/>
  </si>
  <si>
    <t>인재교육과</t>
    <phoneticPr fontId="1" type="noConversion"/>
  </si>
  <si>
    <t>복지정책과</t>
    <phoneticPr fontId="1" type="noConversion"/>
  </si>
  <si>
    <t>노인장애인과</t>
    <phoneticPr fontId="1" type="noConversion"/>
  </si>
  <si>
    <t>유틸리티룸</t>
    <phoneticPr fontId="1" type="noConversion"/>
  </si>
  <si>
    <t>교환실</t>
    <phoneticPr fontId="1" type="noConversion"/>
  </si>
  <si>
    <t>5층
실내출입문</t>
    <phoneticPr fontId="1" type="noConversion"/>
  </si>
  <si>
    <t>시설지원과</t>
    <phoneticPr fontId="1" type="noConversion"/>
  </si>
  <si>
    <t>도시과</t>
    <phoneticPr fontId="1" type="noConversion"/>
  </si>
  <si>
    <t>도로과</t>
    <phoneticPr fontId="1" type="noConversion"/>
  </si>
  <si>
    <t>교통정책과</t>
    <phoneticPr fontId="1" type="noConversion"/>
  </si>
  <si>
    <t>도시개발추진단</t>
    <phoneticPr fontId="1" type="noConversion"/>
  </si>
  <si>
    <t>교통지도상황실</t>
    <phoneticPr fontId="1" type="noConversion"/>
  </si>
  <si>
    <t>항측실</t>
    <phoneticPr fontId="1" type="noConversion"/>
  </si>
  <si>
    <t>6층
실내출입문</t>
    <phoneticPr fontId="1" type="noConversion"/>
  </si>
  <si>
    <t>건설과</t>
    <phoneticPr fontId="1" type="noConversion"/>
  </si>
  <si>
    <t>일자리정책과</t>
    <phoneticPr fontId="1" type="noConversion"/>
  </si>
  <si>
    <t>지역경제과</t>
    <phoneticPr fontId="1" type="noConversion"/>
  </si>
  <si>
    <t>여성가족과</t>
    <phoneticPr fontId="1" type="noConversion"/>
  </si>
  <si>
    <t>휴게실</t>
    <phoneticPr fontId="1" type="noConversion"/>
  </si>
  <si>
    <t>안전총괄과</t>
    <phoneticPr fontId="1" type="noConversion"/>
  </si>
  <si>
    <t>회의실/상담실</t>
    <phoneticPr fontId="1" type="noConversion"/>
  </si>
  <si>
    <t>아동보호팀</t>
    <phoneticPr fontId="1" type="noConversion"/>
  </si>
  <si>
    <t>7층
실내출입문</t>
    <phoneticPr fontId="1" type="noConversion"/>
  </si>
  <si>
    <t>군수실</t>
    <phoneticPr fontId="1" type="noConversion"/>
  </si>
  <si>
    <t>부군수실</t>
    <phoneticPr fontId="1" type="noConversion"/>
  </si>
  <si>
    <t>감사장</t>
    <phoneticPr fontId="1" type="noConversion"/>
  </si>
  <si>
    <t>이화홀</t>
    <phoneticPr fontId="1" type="noConversion"/>
  </si>
  <si>
    <t>은행나무홀</t>
    <phoneticPr fontId="1" type="noConversion"/>
  </si>
  <si>
    <t>영상회의실</t>
    <phoneticPr fontId="1" type="noConversion"/>
  </si>
  <si>
    <t>조정실</t>
    <phoneticPr fontId="1" type="noConversion"/>
  </si>
  <si>
    <t>행정문화국장실</t>
    <phoneticPr fontId="1" type="noConversion"/>
  </si>
  <si>
    <t>복지교육국장실</t>
    <phoneticPr fontId="1" type="noConversion"/>
  </si>
  <si>
    <t>경제산업국장실</t>
    <phoneticPr fontId="1" type="noConversion"/>
  </si>
  <si>
    <t>안전환경국장실</t>
    <phoneticPr fontId="1" type="noConversion"/>
  </si>
  <si>
    <t>도시건설국장실</t>
    <phoneticPr fontId="1" type="noConversion"/>
  </si>
  <si>
    <t>8층
실내출입문</t>
    <phoneticPr fontId="1" type="noConversion"/>
  </si>
  <si>
    <t>총무과</t>
    <phoneticPr fontId="1" type="noConversion"/>
  </si>
  <si>
    <t>기획예산실</t>
    <phoneticPr fontId="1" type="noConversion"/>
  </si>
  <si>
    <t>관광과</t>
    <phoneticPr fontId="1" type="noConversion"/>
  </si>
  <si>
    <t>주민소통실</t>
    <phoneticPr fontId="1" type="noConversion"/>
  </si>
  <si>
    <t>비둘기홀</t>
    <phoneticPr fontId="1" type="noConversion"/>
  </si>
  <si>
    <t>9층
실내출입문</t>
    <phoneticPr fontId="1" type="noConversion"/>
  </si>
  <si>
    <t>위생과</t>
    <phoneticPr fontId="1" type="noConversion"/>
  </si>
  <si>
    <t>농업정책과</t>
    <phoneticPr fontId="1" type="noConversion"/>
  </si>
  <si>
    <t>산림공원과</t>
    <phoneticPr fontId="1" type="noConversion"/>
  </si>
  <si>
    <t>축수산과</t>
    <phoneticPr fontId="1" type="noConversion"/>
  </si>
  <si>
    <t>6차산업추진단</t>
    <phoneticPr fontId="1" type="noConversion"/>
  </si>
  <si>
    <t>에너지정책과</t>
    <phoneticPr fontId="1" type="noConversion"/>
  </si>
  <si>
    <t>환경자원과</t>
    <phoneticPr fontId="1" type="noConversion"/>
  </si>
  <si>
    <t>10층
실내출입문</t>
    <phoneticPr fontId="1" type="noConversion"/>
  </si>
  <si>
    <t>공무원노동조합</t>
    <phoneticPr fontId="1" type="noConversion"/>
  </si>
  <si>
    <t>울주군 자원봉사센터</t>
    <phoneticPr fontId="1" type="noConversion"/>
  </si>
  <si>
    <t>바르게살기운동 울주군협의회</t>
    <phoneticPr fontId="1" type="noConversion"/>
  </si>
  <si>
    <t>농업경영인 울주군연합회</t>
    <phoneticPr fontId="1" type="noConversion"/>
  </si>
  <si>
    <t>한국자유총연맹</t>
    <phoneticPr fontId="1" type="noConversion"/>
  </si>
  <si>
    <t>울주군지역사회 보장협의체</t>
    <phoneticPr fontId="1" type="noConversion"/>
  </si>
  <si>
    <t>민주평등자문회의 울주군협의회</t>
    <phoneticPr fontId="1" type="noConversion"/>
  </si>
  <si>
    <t>울주군체육회</t>
    <phoneticPr fontId="1" type="noConversion"/>
  </si>
  <si>
    <t>1층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</si>
  <si>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</si>
  <si>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</si>
  <si>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</si>
  <si>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</si>
  <si>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</si>
  <si>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</si>
  <si>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내부</t>
    <phoneticPr fontId="1" type="noConversion"/>
  </si>
  <si>
    <t>특별사법
경찰조사실</t>
    <phoneticPr fontId="1" type="noConversion"/>
  </si>
  <si>
    <t>국세제방세
통합민원실</t>
    <phoneticPr fontId="1" type="noConversion"/>
  </si>
  <si>
    <t>일자리안내
지원센터</t>
    <phoneticPr fontId="1" type="noConversion"/>
  </si>
  <si>
    <t>세무1과
민원창구</t>
    <phoneticPr fontId="1" type="noConversion"/>
  </si>
  <si>
    <t>친환경급식
지원센터</t>
    <phoneticPr fontId="1" type="noConversion"/>
  </si>
  <si>
    <t>공무직
노조사무실</t>
    <phoneticPr fontId="1" type="noConversion"/>
  </si>
  <si>
    <t>새마을운동 
울주군지회</t>
    <phoneticPr fontId="1" type="noConversion"/>
  </si>
  <si>
    <t>엘리베이터
(조도)</t>
    <phoneticPr fontId="1" type="noConversion"/>
  </si>
  <si>
    <t>지하1층(301)</t>
    <phoneticPr fontId="1" type="noConversion"/>
  </si>
  <si>
    <t>1층(885)</t>
    <phoneticPr fontId="1" type="noConversion"/>
  </si>
  <si>
    <t>2층(360)</t>
    <phoneticPr fontId="1" type="noConversion"/>
  </si>
  <si>
    <t>3층(235)</t>
    <phoneticPr fontId="1" type="noConversion"/>
  </si>
  <si>
    <t>5층(215)</t>
    <phoneticPr fontId="1" type="noConversion"/>
  </si>
  <si>
    <t>6층(280)</t>
    <phoneticPr fontId="1" type="noConversion"/>
  </si>
  <si>
    <t>7층(220)</t>
    <phoneticPr fontId="1" type="noConversion"/>
  </si>
  <si>
    <t>4층(963)</t>
    <phoneticPr fontId="1" type="noConversion"/>
  </si>
  <si>
    <t>8층(879)</t>
    <phoneticPr fontId="1" type="noConversion"/>
  </si>
  <si>
    <t>9층(387)</t>
    <phoneticPr fontId="1" type="noConversion"/>
  </si>
  <si>
    <t>10층(396)</t>
    <phoneticPr fontId="1" type="noConversion"/>
  </si>
  <si>
    <t>내부(778)</t>
    <phoneticPr fontId="1" type="noConversion"/>
  </si>
  <si>
    <t>B1층
계단</t>
    <phoneticPr fontId="1" type="noConversion"/>
  </si>
  <si>
    <t>1층
계단</t>
    <phoneticPr fontId="1" type="noConversion"/>
  </si>
  <si>
    <t>지하1층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</si>
</sst>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I14" sqref="I1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5" t="s">
        <v>56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1" ht="3.75" customHeight="1" thickBot="1" x14ac:dyDescent="0.35">
      <c r="A2" s="301"/>
      <c r="B2" s="301"/>
      <c r="C2" s="301"/>
      <c r="D2" s="301"/>
      <c r="E2" s="301"/>
      <c r="F2" s="301"/>
      <c r="G2" s="301"/>
      <c r="H2" s="301"/>
      <c r="I2" s="301"/>
      <c r="J2" s="301"/>
    </row>
    <row r="3" spans="1:11" ht="20.100000000000001" customHeight="1" x14ac:dyDescent="0.3">
      <c r="A3" s="304" t="s">
        <v>106</v>
      </c>
      <c r="B3" s="305"/>
      <c r="C3" s="238" t="s">
        <v>109</v>
      </c>
      <c r="D3" s="241" t="s">
        <v>107</v>
      </c>
      <c r="E3" s="291" t="s">
        <v>112</v>
      </c>
      <c r="F3" s="291"/>
      <c r="G3" s="291"/>
      <c r="H3" s="291"/>
      <c r="I3" s="291"/>
      <c r="J3" s="292"/>
    </row>
    <row r="4" spans="1:11" ht="20.100000000000001" customHeight="1" x14ac:dyDescent="0.3">
      <c r="A4" s="308" t="s">
        <v>77</v>
      </c>
      <c r="B4" s="309"/>
      <c r="C4" s="239" t="s">
        <v>110</v>
      </c>
      <c r="D4" s="66" t="s">
        <v>108</v>
      </c>
      <c r="E4" s="293" t="s">
        <v>113</v>
      </c>
      <c r="F4" s="293"/>
      <c r="G4" s="293"/>
      <c r="H4" s="293"/>
      <c r="I4" s="293"/>
      <c r="J4" s="294"/>
    </row>
    <row r="5" spans="1:11" ht="20.100000000000001" customHeight="1" thickBot="1" x14ac:dyDescent="0.35">
      <c r="A5" s="306" t="s">
        <v>78</v>
      </c>
      <c r="B5" s="307"/>
      <c r="C5" s="240" t="s">
        <v>111</v>
      </c>
      <c r="D5" s="242" t="s">
        <v>79</v>
      </c>
      <c r="E5" s="61" t="s">
        <v>114</v>
      </c>
      <c r="F5" s="302" t="s">
        <v>115</v>
      </c>
      <c r="G5" s="302"/>
      <c r="H5" s="302"/>
      <c r="I5" s="302"/>
      <c r="J5" s="303"/>
    </row>
    <row r="6" spans="1:11" ht="20.100000000000001" customHeight="1" x14ac:dyDescent="0.3">
      <c r="A6" s="288" t="s">
        <v>11</v>
      </c>
      <c r="B6" s="268"/>
      <c r="C6" s="268"/>
      <c r="D6" s="268" t="s">
        <v>41</v>
      </c>
      <c r="E6" s="268"/>
      <c r="F6" s="268" t="s">
        <v>36</v>
      </c>
      <c r="G6" s="268"/>
      <c r="H6" s="297" t="s">
        <v>35</v>
      </c>
      <c r="I6" s="272" t="s">
        <v>61</v>
      </c>
      <c r="J6" s="299" t="s">
        <v>18</v>
      </c>
      <c r="K6" s="264" t="s">
        <v>37</v>
      </c>
    </row>
    <row r="7" spans="1:11" ht="20.100000000000001" customHeight="1" thickBot="1" x14ac:dyDescent="0.35">
      <c r="A7" s="289"/>
      <c r="B7" s="290"/>
      <c r="C7" s="290"/>
      <c r="D7" s="82" t="s">
        <v>39</v>
      </c>
      <c r="E7" s="82" t="s">
        <v>40</v>
      </c>
      <c r="F7" s="82" t="s">
        <v>16</v>
      </c>
      <c r="G7" s="82" t="s">
        <v>17</v>
      </c>
      <c r="H7" s="298"/>
      <c r="I7" s="273"/>
      <c r="J7" s="300"/>
      <c r="K7" s="264"/>
    </row>
    <row r="8" spans="1:11" ht="20.100000000000001" customHeight="1" x14ac:dyDescent="0.3">
      <c r="A8" s="261" t="s">
        <v>12</v>
      </c>
      <c r="B8" s="269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 x14ac:dyDescent="0.3">
      <c r="A9" s="265"/>
      <c r="B9" s="270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65"/>
      <c r="B10" s="271" t="s">
        <v>13</v>
      </c>
      <c r="C10" s="271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 x14ac:dyDescent="0.3">
      <c r="A11" s="265"/>
      <c r="B11" s="270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 x14ac:dyDescent="0.3">
      <c r="A12" s="265"/>
      <c r="B12" s="270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 x14ac:dyDescent="0.3">
      <c r="A13" s="265"/>
      <c r="B13" s="270"/>
      <c r="C13" s="65" t="s">
        <v>57</v>
      </c>
      <c r="D13" s="65"/>
      <c r="E13" s="65">
        <v>1</v>
      </c>
      <c r="F13" s="65"/>
      <c r="G13" s="65"/>
      <c r="H13" s="65"/>
      <c r="I13" s="66">
        <v>1</v>
      </c>
      <c r="J13" s="67"/>
      <c r="K13" s="3" t="str">
        <f t="shared" si="0"/>
        <v>3</v>
      </c>
    </row>
    <row r="14" spans="1:11" ht="20.100000000000001" customHeight="1" thickBot="1" x14ac:dyDescent="0.35">
      <c r="A14" s="263"/>
      <c r="B14" s="267" t="s">
        <v>19</v>
      </c>
      <c r="C14" s="267"/>
      <c r="D14" s="72"/>
      <c r="E14" s="72">
        <v>1</v>
      </c>
      <c r="F14" s="72"/>
      <c r="G14" s="72"/>
      <c r="H14" s="72"/>
      <c r="I14" s="73">
        <v>1</v>
      </c>
      <c r="J14" s="74"/>
      <c r="K14" s="3" t="str">
        <f t="shared" si="0"/>
        <v>3</v>
      </c>
    </row>
    <row r="15" spans="1:11" ht="20.100000000000001" customHeight="1" x14ac:dyDescent="0.3">
      <c r="A15" s="261" t="s">
        <v>80</v>
      </c>
      <c r="B15" s="269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 x14ac:dyDescent="0.3">
      <c r="A16" s="265"/>
      <c r="B16" s="270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 x14ac:dyDescent="0.3">
      <c r="A17" s="265"/>
      <c r="B17" s="271" t="s">
        <v>21</v>
      </c>
      <c r="C17" s="271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 x14ac:dyDescent="0.3">
      <c r="A18" s="265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 x14ac:dyDescent="0.3">
      <c r="A19" s="265"/>
      <c r="B19" s="271" t="s">
        <v>22</v>
      </c>
      <c r="C19" s="271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 x14ac:dyDescent="0.3">
      <c r="A20" s="265"/>
      <c r="B20" s="274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 x14ac:dyDescent="0.3">
      <c r="A21" s="265"/>
      <c r="B21" s="275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 x14ac:dyDescent="0.3">
      <c r="A22" s="265"/>
      <c r="B22" s="275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 x14ac:dyDescent="0.3">
      <c r="A23" s="265"/>
      <c r="B23" s="271" t="s">
        <v>24</v>
      </c>
      <c r="C23" s="271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 x14ac:dyDescent="0.3">
      <c r="A24" s="265"/>
      <c r="B24" s="274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 x14ac:dyDescent="0.3">
      <c r="A25" s="265"/>
      <c r="B25" s="275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 x14ac:dyDescent="0.3">
      <c r="A26" s="265"/>
      <c r="B26" s="275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 x14ac:dyDescent="0.3">
      <c r="A27" s="265"/>
      <c r="B27" s="275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 x14ac:dyDescent="0.3">
      <c r="A28" s="265"/>
      <c r="B28" s="275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 x14ac:dyDescent="0.3">
      <c r="A29" s="265"/>
      <c r="B29" s="287"/>
      <c r="C29" s="83" t="s">
        <v>87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 x14ac:dyDescent="0.3">
      <c r="A30" s="265"/>
      <c r="B30" s="271" t="s">
        <v>25</v>
      </c>
      <c r="C30" s="271"/>
      <c r="D30" s="68"/>
      <c r="E30" s="68">
        <v>1</v>
      </c>
      <c r="F30" s="68">
        <v>1</v>
      </c>
      <c r="G30" s="68"/>
      <c r="H30" s="68"/>
      <c r="I30" s="69"/>
      <c r="J30" s="70"/>
      <c r="K30" s="3" t="str">
        <f t="shared" si="0"/>
        <v>0</v>
      </c>
    </row>
    <row r="31" spans="1:11" ht="20.100000000000001" customHeight="1" x14ac:dyDescent="0.3">
      <c r="A31" s="265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 x14ac:dyDescent="0.3">
      <c r="A32" s="265"/>
      <c r="B32" s="271" t="s">
        <v>26</v>
      </c>
      <c r="C32" s="271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 x14ac:dyDescent="0.3">
      <c r="A33" s="265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 x14ac:dyDescent="0.35">
      <c r="A34" s="263"/>
      <c r="B34" s="267" t="s">
        <v>27</v>
      </c>
      <c r="C34" s="267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 x14ac:dyDescent="0.3">
      <c r="A35" s="261" t="s">
        <v>28</v>
      </c>
      <c r="B35" s="286" t="s">
        <v>29</v>
      </c>
      <c r="C35" s="75" t="s">
        <v>69</v>
      </c>
      <c r="D35" s="75"/>
      <c r="E35" s="75">
        <v>1</v>
      </c>
      <c r="F35" s="75">
        <v>1</v>
      </c>
      <c r="G35" s="75"/>
      <c r="H35" s="75"/>
      <c r="I35" s="76"/>
      <c r="J35" s="77"/>
      <c r="K35" s="3" t="str">
        <f t="shared" si="0"/>
        <v>0</v>
      </c>
    </row>
    <row r="36" spans="1:11" ht="20.100000000000001" customHeight="1" x14ac:dyDescent="0.3">
      <c r="A36" s="265"/>
      <c r="B36" s="275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 x14ac:dyDescent="0.3">
      <c r="A37" s="266"/>
      <c r="B37" s="287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 x14ac:dyDescent="0.35">
      <c r="A38" s="263"/>
      <c r="B38" s="267" t="s">
        <v>29</v>
      </c>
      <c r="C38" s="267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 x14ac:dyDescent="0.3">
      <c r="A39" s="258" t="s">
        <v>30</v>
      </c>
      <c r="B39" s="81" t="s">
        <v>31</v>
      </c>
      <c r="C39" s="81" t="s">
        <v>71</v>
      </c>
      <c r="D39" s="75"/>
      <c r="E39" s="75">
        <v>1</v>
      </c>
      <c r="F39" s="75">
        <v>1</v>
      </c>
      <c r="G39" s="75"/>
      <c r="H39" s="75"/>
      <c r="I39" s="76"/>
      <c r="J39" s="77"/>
      <c r="K39" s="3" t="str">
        <f t="shared" si="0"/>
        <v>0</v>
      </c>
    </row>
    <row r="40" spans="1:11" ht="20.100000000000001" customHeight="1" x14ac:dyDescent="0.3">
      <c r="A40" s="259"/>
      <c r="B40" s="271" t="s">
        <v>31</v>
      </c>
      <c r="C40" s="271"/>
      <c r="D40" s="68"/>
      <c r="E40" s="68">
        <v>1</v>
      </c>
      <c r="F40" s="68">
        <v>1</v>
      </c>
      <c r="G40" s="68"/>
      <c r="H40" s="68"/>
      <c r="I40" s="69"/>
      <c r="J40" s="70"/>
      <c r="K40" s="3" t="str">
        <f t="shared" si="0"/>
        <v>0</v>
      </c>
    </row>
    <row r="41" spans="1:11" ht="20.100000000000001" customHeight="1" x14ac:dyDescent="0.3">
      <c r="A41" s="259"/>
      <c r="B41" s="282" t="s">
        <v>49</v>
      </c>
      <c r="C41" s="79" t="s">
        <v>73</v>
      </c>
      <c r="D41" s="65"/>
      <c r="E41" s="65">
        <v>1</v>
      </c>
      <c r="F41" s="65"/>
      <c r="G41" s="65">
        <v>1</v>
      </c>
      <c r="H41" s="65"/>
      <c r="I41" s="66"/>
      <c r="J41" s="67"/>
      <c r="K41" s="3" t="str">
        <f t="shared" si="0"/>
        <v>1</v>
      </c>
    </row>
    <row r="42" spans="1:11" ht="20.100000000000001" customHeight="1" x14ac:dyDescent="0.3">
      <c r="A42" s="259"/>
      <c r="B42" s="282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 x14ac:dyDescent="0.35">
      <c r="A43" s="259"/>
      <c r="B43" s="267" t="s">
        <v>34</v>
      </c>
      <c r="C43" s="267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 x14ac:dyDescent="0.3">
      <c r="A44" s="259"/>
      <c r="B44" s="276" t="s">
        <v>83</v>
      </c>
      <c r="C44" s="277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 x14ac:dyDescent="0.35">
      <c r="A45" s="260"/>
      <c r="B45" s="285" t="s">
        <v>84</v>
      </c>
      <c r="C45" s="285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 x14ac:dyDescent="0.3">
      <c r="A46" s="261" t="s">
        <v>32</v>
      </c>
      <c r="B46" s="281" t="s">
        <v>74</v>
      </c>
      <c r="C46" s="281"/>
      <c r="D46" s="75"/>
      <c r="E46" s="75">
        <v>1</v>
      </c>
      <c r="F46" s="75"/>
      <c r="G46" s="75">
        <v>1</v>
      </c>
      <c r="H46" s="75"/>
      <c r="I46" s="76"/>
      <c r="J46" s="77"/>
      <c r="K46" s="3" t="str">
        <f t="shared" si="0"/>
        <v>1</v>
      </c>
    </row>
    <row r="47" spans="1:11" ht="20.100000000000001" customHeight="1" x14ac:dyDescent="0.3">
      <c r="A47" s="262"/>
      <c r="B47" s="283" t="s">
        <v>75</v>
      </c>
      <c r="C47" s="284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 x14ac:dyDescent="0.35">
      <c r="A48" s="263"/>
      <c r="B48" s="267" t="s">
        <v>42</v>
      </c>
      <c r="C48" s="267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 x14ac:dyDescent="0.35">
      <c r="A49" s="80" t="s">
        <v>33</v>
      </c>
      <c r="B49" s="278"/>
      <c r="C49" s="278"/>
      <c r="D49" s="278"/>
      <c r="E49" s="278"/>
      <c r="F49" s="278"/>
      <c r="G49" s="278"/>
      <c r="H49" s="278"/>
      <c r="I49" s="279"/>
      <c r="J49" s="28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5"/>
  <sheetViews>
    <sheetView tabSelected="1" view="pageBreakPreview" zoomScaleNormal="100" zoomScaleSheetLayoutView="100" workbookViewId="0">
      <pane ySplit="6" topLeftCell="A144" activePane="bottomLeft" state="frozen"/>
      <selection pane="bottomLeft" activeCell="J186" sqref="J18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25" style="1" customWidth="1"/>
    <col min="4" max="4" width="6.625" style="1" bestFit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1" width="5.125" style="2" customWidth="1"/>
    <col min="12" max="12" width="4.625" style="2" customWidth="1"/>
    <col min="13" max="13" width="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0" t="s">
        <v>43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115"/>
    </row>
    <row r="2" spans="1:24" ht="12" x14ac:dyDescent="0.3">
      <c r="A2" s="116"/>
      <c r="B2" s="116"/>
      <c r="C2" s="116"/>
      <c r="D2" s="116"/>
      <c r="E2" s="116"/>
      <c r="F2" s="116"/>
      <c r="G2" s="117"/>
      <c r="H2" s="118"/>
      <c r="I2" s="119"/>
      <c r="J2" s="120"/>
      <c r="K2" s="120"/>
      <c r="L2" s="120"/>
      <c r="M2" s="120"/>
      <c r="N2" s="120"/>
      <c r="O2" s="121" t="s">
        <v>10</v>
      </c>
      <c r="P2" s="356" t="s">
        <v>116</v>
      </c>
      <c r="Q2" s="356"/>
      <c r="R2" s="122"/>
    </row>
    <row r="3" spans="1:24" ht="12.75" thickBot="1" x14ac:dyDescent="0.35">
      <c r="A3" s="123"/>
      <c r="B3" s="123"/>
      <c r="C3" s="123"/>
      <c r="D3" s="123"/>
      <c r="E3" s="123"/>
      <c r="F3" s="123"/>
      <c r="G3" s="116"/>
      <c r="H3" s="119"/>
      <c r="I3" s="119"/>
      <c r="J3" s="120"/>
      <c r="K3" s="120"/>
      <c r="L3" s="120"/>
      <c r="M3" s="120"/>
      <c r="N3" s="120"/>
      <c r="O3" s="124" t="s">
        <v>9</v>
      </c>
      <c r="P3" s="357" t="s">
        <v>117</v>
      </c>
      <c r="Q3" s="357"/>
      <c r="R3" s="125"/>
    </row>
    <row r="4" spans="1:24" s="1" customFormat="1" ht="12.75" thickBot="1" x14ac:dyDescent="0.35">
      <c r="A4" s="349" t="s">
        <v>0</v>
      </c>
      <c r="B4" s="349" t="s">
        <v>5</v>
      </c>
      <c r="C4" s="352" t="s">
        <v>95</v>
      </c>
      <c r="D4" s="353"/>
      <c r="E4" s="353"/>
      <c r="F4" s="353"/>
      <c r="G4" s="353"/>
      <c r="H4" s="353"/>
      <c r="I4" s="354"/>
      <c r="J4" s="352" t="s">
        <v>6</v>
      </c>
      <c r="K4" s="353"/>
      <c r="L4" s="353"/>
      <c r="M4" s="353"/>
      <c r="N4" s="353"/>
      <c r="O4" s="353"/>
      <c r="P4" s="353"/>
      <c r="Q4" s="354"/>
      <c r="R4" s="370"/>
      <c r="S4" s="370"/>
      <c r="T4" s="370"/>
      <c r="U4" s="370"/>
      <c r="V4" s="370"/>
      <c r="W4" s="370"/>
      <c r="X4" s="370"/>
    </row>
    <row r="5" spans="1:24" s="1" customFormat="1" ht="12" x14ac:dyDescent="0.3">
      <c r="A5" s="350"/>
      <c r="B5" s="350"/>
      <c r="C5" s="349" t="s">
        <v>2</v>
      </c>
      <c r="D5" s="326" t="s">
        <v>1</v>
      </c>
      <c r="E5" s="322" t="s">
        <v>3</v>
      </c>
      <c r="F5" s="324" t="s">
        <v>7</v>
      </c>
      <c r="G5" s="380" t="s">
        <v>8</v>
      </c>
      <c r="H5" s="380"/>
      <c r="I5" s="381"/>
      <c r="J5" s="341" t="s">
        <v>2</v>
      </c>
      <c r="K5" s="343" t="s">
        <v>1</v>
      </c>
      <c r="L5" s="345" t="s">
        <v>3</v>
      </c>
      <c r="M5" s="347" t="s">
        <v>7</v>
      </c>
      <c r="N5" s="379" t="s">
        <v>8</v>
      </c>
      <c r="O5" s="345"/>
      <c r="P5" s="345"/>
      <c r="Q5" s="347"/>
      <c r="R5" s="378"/>
      <c r="S5" s="378"/>
      <c r="T5" s="378"/>
      <c r="U5" s="378"/>
      <c r="V5" s="378"/>
      <c r="W5" s="378"/>
      <c r="X5" s="378"/>
    </row>
    <row r="6" spans="1:24" s="1" customFormat="1" ht="24.75" thickBot="1" x14ac:dyDescent="0.35">
      <c r="A6" s="351"/>
      <c r="B6" s="351"/>
      <c r="C6" s="351"/>
      <c r="D6" s="355"/>
      <c r="E6" s="323"/>
      <c r="F6" s="325"/>
      <c r="G6" s="126" t="s">
        <v>51</v>
      </c>
      <c r="H6" s="127" t="s">
        <v>52</v>
      </c>
      <c r="I6" s="128" t="s">
        <v>53</v>
      </c>
      <c r="J6" s="342"/>
      <c r="K6" s="344"/>
      <c r="L6" s="346"/>
      <c r="M6" s="348"/>
      <c r="N6" s="126" t="s">
        <v>54</v>
      </c>
      <c r="O6" s="127" t="s">
        <v>55</v>
      </c>
      <c r="P6" s="127" t="s">
        <v>51</v>
      </c>
      <c r="Q6" s="128" t="s">
        <v>53</v>
      </c>
      <c r="R6" s="378"/>
      <c r="S6" s="378"/>
      <c r="T6" s="378"/>
      <c r="U6" s="378"/>
      <c r="V6" s="129"/>
      <c r="W6" s="129"/>
      <c r="X6" s="129"/>
    </row>
    <row r="7" spans="1:24" s="1" customFormat="1" ht="16.149999999999999" customHeight="1" thickBot="1" x14ac:dyDescent="0.35">
      <c r="A7" s="130">
        <v>1</v>
      </c>
      <c r="B7" s="386" t="s">
        <v>81</v>
      </c>
      <c r="C7" s="104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3"/>
      <c r="O7" s="12"/>
      <c r="P7" s="12"/>
      <c r="Q7" s="13"/>
      <c r="R7" s="131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0">
        <v>2</v>
      </c>
      <c r="B8" s="387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1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0">
        <v>3</v>
      </c>
      <c r="B9" s="387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1"/>
    </row>
    <row r="10" spans="1:24" s="1" customFormat="1" ht="16.149999999999999" customHeight="1" thickBot="1" x14ac:dyDescent="0.35">
      <c r="A10" s="130">
        <v>4</v>
      </c>
      <c r="B10" s="388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9"/>
      <c r="O10" s="28"/>
      <c r="P10" s="28"/>
      <c r="Q10" s="29"/>
      <c r="R10" s="131"/>
    </row>
    <row r="11" spans="1:24" s="1" customFormat="1" ht="16.149999999999999" customHeight="1" thickBot="1" x14ac:dyDescent="0.35">
      <c r="A11" s="130">
        <v>5</v>
      </c>
      <c r="B11" s="313" t="s">
        <v>118</v>
      </c>
      <c r="C11" s="100"/>
      <c r="D11" s="49"/>
      <c r="E11" s="50"/>
      <c r="F11" s="51"/>
      <c r="G11" s="52"/>
      <c r="H11" s="50"/>
      <c r="I11" s="51"/>
      <c r="J11" s="132" t="s">
        <v>118</v>
      </c>
      <c r="K11" s="54"/>
      <c r="L11" s="55"/>
      <c r="M11" s="56">
        <v>1</v>
      </c>
      <c r="N11" s="57"/>
      <c r="O11" s="55"/>
      <c r="P11" s="55">
        <v>1</v>
      </c>
      <c r="Q11" s="56"/>
      <c r="R11" s="131"/>
    </row>
    <row r="12" spans="1:24" s="1" customFormat="1" ht="16.149999999999999" customHeight="1" thickBot="1" x14ac:dyDescent="0.35">
      <c r="A12" s="130">
        <v>6</v>
      </c>
      <c r="B12" s="314"/>
      <c r="C12" s="101"/>
      <c r="D12" s="30"/>
      <c r="E12" s="31"/>
      <c r="F12" s="32"/>
      <c r="G12" s="33"/>
      <c r="H12" s="31"/>
      <c r="I12" s="32"/>
      <c r="J12" s="34" t="s">
        <v>119</v>
      </c>
      <c r="K12" s="35"/>
      <c r="L12" s="36">
        <v>1</v>
      </c>
      <c r="M12" s="37"/>
      <c r="N12" s="38"/>
      <c r="O12" s="36"/>
      <c r="P12" s="36"/>
      <c r="Q12" s="37"/>
      <c r="R12" s="131"/>
    </row>
    <row r="13" spans="1:24" s="1" customFormat="1" ht="16.149999999999999" customHeight="1" thickBot="1" x14ac:dyDescent="0.35">
      <c r="A13" s="130">
        <v>7</v>
      </c>
      <c r="B13" s="314"/>
      <c r="C13" s="101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1"/>
    </row>
    <row r="14" spans="1:24" s="1" customFormat="1" ht="16.149999999999999" customHeight="1" thickBot="1" x14ac:dyDescent="0.35">
      <c r="A14" s="130">
        <v>8</v>
      </c>
      <c r="B14" s="315"/>
      <c r="C14" s="102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1"/>
    </row>
    <row r="15" spans="1:24" s="1" customFormat="1" ht="16.149999999999999" customHeight="1" thickBot="1" x14ac:dyDescent="0.35">
      <c r="A15" s="130">
        <v>9</v>
      </c>
      <c r="B15" s="310" t="s">
        <v>255</v>
      </c>
      <c r="C15" s="104" t="s">
        <v>120</v>
      </c>
      <c r="D15" s="6"/>
      <c r="E15" s="7">
        <v>1</v>
      </c>
      <c r="F15" s="8"/>
      <c r="G15" s="9"/>
      <c r="H15" s="7"/>
      <c r="I15" s="8"/>
      <c r="J15" s="10" t="s">
        <v>122</v>
      </c>
      <c r="K15" s="11"/>
      <c r="L15" s="12"/>
      <c r="M15" s="13">
        <v>1</v>
      </c>
      <c r="N15" s="103"/>
      <c r="O15" s="12"/>
      <c r="P15" s="12">
        <v>1</v>
      </c>
      <c r="Q15" s="13"/>
      <c r="R15" s="131"/>
    </row>
    <row r="16" spans="1:24" s="1" customFormat="1" ht="16.149999999999999" customHeight="1" thickBot="1" x14ac:dyDescent="0.35">
      <c r="A16" s="130">
        <v>10</v>
      </c>
      <c r="B16" s="311"/>
      <c r="C16" s="105" t="s">
        <v>121</v>
      </c>
      <c r="D16" s="14"/>
      <c r="E16" s="5">
        <v>1</v>
      </c>
      <c r="F16" s="15"/>
      <c r="G16" s="16"/>
      <c r="H16" s="5"/>
      <c r="I16" s="15"/>
      <c r="J16" s="48" t="s">
        <v>123</v>
      </c>
      <c r="K16" s="18"/>
      <c r="L16" s="19"/>
      <c r="M16" s="20">
        <v>1</v>
      </c>
      <c r="N16" s="21"/>
      <c r="O16" s="19"/>
      <c r="P16" s="19">
        <v>1</v>
      </c>
      <c r="Q16" s="20"/>
      <c r="R16" s="131"/>
    </row>
    <row r="17" spans="1:18" s="1" customFormat="1" ht="16.149999999999999" customHeight="1" thickBot="1" x14ac:dyDescent="0.35">
      <c r="A17" s="130">
        <v>11</v>
      </c>
      <c r="B17" s="311"/>
      <c r="C17" s="105"/>
      <c r="D17" s="14"/>
      <c r="E17" s="5"/>
      <c r="F17" s="15"/>
      <c r="G17" s="16"/>
      <c r="H17" s="5"/>
      <c r="I17" s="15"/>
      <c r="J17" s="17" t="s">
        <v>125</v>
      </c>
      <c r="K17" s="18"/>
      <c r="L17" s="19"/>
      <c r="M17" s="20">
        <v>1</v>
      </c>
      <c r="N17" s="21"/>
      <c r="O17" s="19"/>
      <c r="P17" s="19">
        <v>1</v>
      </c>
      <c r="Q17" s="20"/>
      <c r="R17" s="131"/>
    </row>
    <row r="18" spans="1:18" s="1" customFormat="1" ht="16.149999999999999" customHeight="1" thickBot="1" x14ac:dyDescent="0.35">
      <c r="A18" s="130">
        <v>12</v>
      </c>
      <c r="B18" s="312"/>
      <c r="C18" s="106"/>
      <c r="D18" s="22"/>
      <c r="E18" s="23"/>
      <c r="F18" s="24"/>
      <c r="G18" s="25"/>
      <c r="H18" s="23"/>
      <c r="I18" s="24"/>
      <c r="J18" s="26" t="s">
        <v>124</v>
      </c>
      <c r="K18" s="27"/>
      <c r="L18" s="28"/>
      <c r="M18" s="29">
        <v>1</v>
      </c>
      <c r="N18" s="99"/>
      <c r="O18" s="28"/>
      <c r="P18" s="28">
        <v>1</v>
      </c>
      <c r="Q18" s="29"/>
      <c r="R18" s="131"/>
    </row>
    <row r="19" spans="1:18" s="1" customFormat="1" ht="16.149999999999999" customHeight="1" thickBot="1" x14ac:dyDescent="0.35">
      <c r="A19" s="130">
        <v>13</v>
      </c>
      <c r="B19" s="313"/>
      <c r="C19" s="100"/>
      <c r="D19" s="49"/>
      <c r="E19" s="50"/>
      <c r="F19" s="51"/>
      <c r="G19" s="52"/>
      <c r="H19" s="50"/>
      <c r="I19" s="51"/>
      <c r="J19" s="53" t="s">
        <v>126</v>
      </c>
      <c r="K19" s="54"/>
      <c r="L19" s="55"/>
      <c r="M19" s="56">
        <v>1</v>
      </c>
      <c r="N19" s="57"/>
      <c r="O19" s="55"/>
      <c r="P19" s="55">
        <v>1</v>
      </c>
      <c r="Q19" s="56"/>
      <c r="R19" s="131"/>
    </row>
    <row r="20" spans="1:18" s="1" customFormat="1" ht="16.149999999999999" customHeight="1" thickBot="1" x14ac:dyDescent="0.35">
      <c r="A20" s="130">
        <v>14</v>
      </c>
      <c r="B20" s="314"/>
      <c r="C20" s="101"/>
      <c r="D20" s="30"/>
      <c r="E20" s="31"/>
      <c r="F20" s="32"/>
      <c r="G20" s="33"/>
      <c r="H20" s="31"/>
      <c r="I20" s="32"/>
      <c r="J20" s="58" t="s">
        <v>127</v>
      </c>
      <c r="K20" s="35"/>
      <c r="L20" s="36"/>
      <c r="M20" s="37">
        <v>1</v>
      </c>
      <c r="N20" s="38"/>
      <c r="O20" s="36"/>
      <c r="P20" s="36">
        <v>1</v>
      </c>
      <c r="Q20" s="37"/>
      <c r="R20" s="131"/>
    </row>
    <row r="21" spans="1:18" s="1" customFormat="1" ht="16.149999999999999" customHeight="1" thickBot="1" x14ac:dyDescent="0.35">
      <c r="A21" s="130">
        <v>15</v>
      </c>
      <c r="B21" s="314"/>
      <c r="C21" s="101"/>
      <c r="D21" s="30"/>
      <c r="E21" s="31"/>
      <c r="F21" s="32"/>
      <c r="G21" s="33"/>
      <c r="H21" s="31"/>
      <c r="I21" s="32"/>
      <c r="J21" s="58" t="s">
        <v>128</v>
      </c>
      <c r="K21" s="35"/>
      <c r="L21" s="36"/>
      <c r="M21" s="37">
        <v>1</v>
      </c>
      <c r="N21" s="38"/>
      <c r="O21" s="36"/>
      <c r="P21" s="36">
        <v>1</v>
      </c>
      <c r="Q21" s="37"/>
      <c r="R21" s="131"/>
    </row>
    <row r="22" spans="1:18" s="1" customFormat="1" ht="16.149999999999999" customHeight="1" thickBot="1" x14ac:dyDescent="0.35">
      <c r="A22" s="130">
        <v>16</v>
      </c>
      <c r="B22" s="315"/>
      <c r="C22" s="102"/>
      <c r="D22" s="39"/>
      <c r="E22" s="40"/>
      <c r="F22" s="41"/>
      <c r="G22" s="42"/>
      <c r="H22" s="40"/>
      <c r="I22" s="41"/>
      <c r="J22" s="43" t="s">
        <v>129</v>
      </c>
      <c r="K22" s="44"/>
      <c r="L22" s="45"/>
      <c r="M22" s="46">
        <v>1</v>
      </c>
      <c r="N22" s="47"/>
      <c r="O22" s="45"/>
      <c r="P22" s="45">
        <v>1</v>
      </c>
      <c r="Q22" s="46"/>
      <c r="R22" s="131"/>
    </row>
    <row r="23" spans="1:18" s="1" customFormat="1" ht="16.149999999999999" customHeight="1" thickBot="1" x14ac:dyDescent="0.35">
      <c r="A23" s="130">
        <v>17</v>
      </c>
      <c r="B23" s="310" t="s">
        <v>256</v>
      </c>
      <c r="C23" s="255" t="s">
        <v>120</v>
      </c>
      <c r="D23" s="6"/>
      <c r="E23" s="7">
        <v>1</v>
      </c>
      <c r="F23" s="8"/>
      <c r="G23" s="9"/>
      <c r="H23" s="7"/>
      <c r="I23" s="8"/>
      <c r="J23" s="251" t="s">
        <v>122</v>
      </c>
      <c r="K23" s="11"/>
      <c r="L23" s="12"/>
      <c r="M23" s="13">
        <v>1</v>
      </c>
      <c r="N23" s="254"/>
      <c r="O23" s="12"/>
      <c r="P23" s="12">
        <v>1</v>
      </c>
      <c r="Q23" s="13"/>
      <c r="R23" s="131"/>
    </row>
    <row r="24" spans="1:18" s="1" customFormat="1" ht="16.149999999999999" customHeight="1" thickBot="1" x14ac:dyDescent="0.35">
      <c r="A24" s="130">
        <v>18</v>
      </c>
      <c r="B24" s="311"/>
      <c r="C24" s="256" t="s">
        <v>121</v>
      </c>
      <c r="D24" s="14"/>
      <c r="E24" s="5">
        <v>1</v>
      </c>
      <c r="F24" s="15"/>
      <c r="G24" s="16"/>
      <c r="H24" s="5"/>
      <c r="I24" s="15"/>
      <c r="J24" s="48" t="s">
        <v>123</v>
      </c>
      <c r="K24" s="18"/>
      <c r="L24" s="19"/>
      <c r="M24" s="20">
        <v>1</v>
      </c>
      <c r="N24" s="21"/>
      <c r="O24" s="19"/>
      <c r="P24" s="19">
        <v>1</v>
      </c>
      <c r="Q24" s="20"/>
      <c r="R24" s="131"/>
    </row>
    <row r="25" spans="1:18" s="1" customFormat="1" ht="16.149999999999999" customHeight="1" thickBot="1" x14ac:dyDescent="0.35">
      <c r="A25" s="130">
        <v>19</v>
      </c>
      <c r="B25" s="311"/>
      <c r="C25" s="256"/>
      <c r="D25" s="14"/>
      <c r="E25" s="5"/>
      <c r="F25" s="15"/>
      <c r="G25" s="16"/>
      <c r="H25" s="5"/>
      <c r="I25" s="15"/>
      <c r="J25" s="17" t="s">
        <v>125</v>
      </c>
      <c r="K25" s="18"/>
      <c r="L25" s="19"/>
      <c r="M25" s="20">
        <v>1</v>
      </c>
      <c r="N25" s="21"/>
      <c r="O25" s="19"/>
      <c r="P25" s="19">
        <v>1</v>
      </c>
      <c r="Q25" s="20"/>
      <c r="R25" s="131"/>
    </row>
    <row r="26" spans="1:18" s="1" customFormat="1" ht="16.149999999999999" customHeight="1" thickBot="1" x14ac:dyDescent="0.35">
      <c r="A26" s="130">
        <v>20</v>
      </c>
      <c r="B26" s="312"/>
      <c r="C26" s="257"/>
      <c r="D26" s="22"/>
      <c r="E26" s="23"/>
      <c r="F26" s="24"/>
      <c r="G26" s="25"/>
      <c r="H26" s="23"/>
      <c r="I26" s="24"/>
      <c r="J26" s="247" t="s">
        <v>124</v>
      </c>
      <c r="K26" s="252"/>
      <c r="L26" s="253"/>
      <c r="M26" s="29">
        <v>1</v>
      </c>
      <c r="N26" s="246"/>
      <c r="O26" s="253"/>
      <c r="P26" s="253">
        <v>1</v>
      </c>
      <c r="Q26" s="29"/>
      <c r="R26" s="131"/>
    </row>
    <row r="27" spans="1:18" s="1" customFormat="1" ht="16.149999999999999" customHeight="1" thickBot="1" x14ac:dyDescent="0.35">
      <c r="A27" s="130">
        <v>21</v>
      </c>
      <c r="B27" s="313"/>
      <c r="C27" s="248"/>
      <c r="D27" s="49"/>
      <c r="E27" s="50"/>
      <c r="F27" s="51"/>
      <c r="G27" s="52"/>
      <c r="H27" s="50"/>
      <c r="I27" s="51"/>
      <c r="J27" s="53" t="s">
        <v>126</v>
      </c>
      <c r="K27" s="54"/>
      <c r="L27" s="55"/>
      <c r="M27" s="56">
        <v>1</v>
      </c>
      <c r="N27" s="57"/>
      <c r="O27" s="55"/>
      <c r="P27" s="55">
        <v>1</v>
      </c>
      <c r="Q27" s="56"/>
      <c r="R27" s="131"/>
    </row>
    <row r="28" spans="1:18" s="1" customFormat="1" ht="16.149999999999999" customHeight="1" thickBot="1" x14ac:dyDescent="0.35">
      <c r="A28" s="130">
        <v>22</v>
      </c>
      <c r="B28" s="314"/>
      <c r="C28" s="249"/>
      <c r="D28" s="30"/>
      <c r="E28" s="31"/>
      <c r="F28" s="32"/>
      <c r="G28" s="33"/>
      <c r="H28" s="31"/>
      <c r="I28" s="32"/>
      <c r="J28" s="58" t="s">
        <v>127</v>
      </c>
      <c r="K28" s="35"/>
      <c r="L28" s="36"/>
      <c r="M28" s="37">
        <v>1</v>
      </c>
      <c r="N28" s="38"/>
      <c r="O28" s="36"/>
      <c r="P28" s="36">
        <v>1</v>
      </c>
      <c r="Q28" s="37"/>
      <c r="R28" s="131"/>
    </row>
    <row r="29" spans="1:18" s="1" customFormat="1" ht="16.149999999999999" customHeight="1" thickBot="1" x14ac:dyDescent="0.35">
      <c r="A29" s="130">
        <v>23</v>
      </c>
      <c r="B29" s="314"/>
      <c r="C29" s="249"/>
      <c r="D29" s="30"/>
      <c r="E29" s="31"/>
      <c r="F29" s="32"/>
      <c r="G29" s="33"/>
      <c r="H29" s="31"/>
      <c r="I29" s="32"/>
      <c r="J29" s="58" t="s">
        <v>128</v>
      </c>
      <c r="K29" s="35"/>
      <c r="L29" s="36"/>
      <c r="M29" s="37">
        <v>1</v>
      </c>
      <c r="N29" s="38"/>
      <c r="O29" s="36"/>
      <c r="P29" s="36">
        <v>1</v>
      </c>
      <c r="Q29" s="37"/>
      <c r="R29" s="131"/>
    </row>
    <row r="30" spans="1:18" s="1" customFormat="1" ht="16.149999999999999" customHeight="1" thickBot="1" x14ac:dyDescent="0.35">
      <c r="A30" s="130">
        <v>24</v>
      </c>
      <c r="B30" s="315"/>
      <c r="C30" s="250"/>
      <c r="D30" s="39"/>
      <c r="E30" s="40"/>
      <c r="F30" s="41"/>
      <c r="G30" s="42"/>
      <c r="H30" s="40"/>
      <c r="I30" s="41"/>
      <c r="J30" s="43" t="s">
        <v>129</v>
      </c>
      <c r="K30" s="44"/>
      <c r="L30" s="45"/>
      <c r="M30" s="46">
        <v>1</v>
      </c>
      <c r="N30" s="47"/>
      <c r="O30" s="45"/>
      <c r="P30" s="45">
        <v>1</v>
      </c>
      <c r="Q30" s="46"/>
      <c r="R30" s="131"/>
    </row>
    <row r="31" spans="1:18" s="1" customFormat="1" ht="16.149999999999999" customHeight="1" thickBot="1" x14ac:dyDescent="0.35">
      <c r="A31" s="130">
        <v>25</v>
      </c>
      <c r="B31" s="335" t="s">
        <v>130</v>
      </c>
      <c r="C31" s="130" t="s">
        <v>120</v>
      </c>
      <c r="D31" s="133"/>
      <c r="E31" s="134"/>
      <c r="F31" s="135">
        <v>1</v>
      </c>
      <c r="G31" s="136"/>
      <c r="H31" s="134">
        <v>1</v>
      </c>
      <c r="I31" s="135"/>
      <c r="J31" s="227" t="s">
        <v>122</v>
      </c>
      <c r="K31" s="11"/>
      <c r="L31" s="12"/>
      <c r="M31" s="13">
        <v>1</v>
      </c>
      <c r="N31" s="234"/>
      <c r="O31" s="12"/>
      <c r="P31" s="12">
        <v>1</v>
      </c>
      <c r="Q31" s="140"/>
      <c r="R31" s="131"/>
    </row>
    <row r="32" spans="1:18" s="1" customFormat="1" ht="16.149999999999999" customHeight="1" thickBot="1" x14ac:dyDescent="0.35">
      <c r="A32" s="130">
        <v>26</v>
      </c>
      <c r="B32" s="336"/>
      <c r="C32" s="59" t="s">
        <v>121</v>
      </c>
      <c r="D32" s="142"/>
      <c r="E32" s="143">
        <v>1</v>
      </c>
      <c r="F32" s="144"/>
      <c r="G32" s="145"/>
      <c r="H32" s="143"/>
      <c r="I32" s="144"/>
      <c r="J32" s="48" t="s">
        <v>123</v>
      </c>
      <c r="K32" s="18"/>
      <c r="L32" s="19"/>
      <c r="M32" s="20">
        <v>1</v>
      </c>
      <c r="N32" s="21"/>
      <c r="O32" s="19"/>
      <c r="P32" s="19">
        <v>1</v>
      </c>
      <c r="Q32" s="149"/>
      <c r="R32" s="131"/>
    </row>
    <row r="33" spans="1:18" s="1" customFormat="1" ht="16.149999999999999" customHeight="1" thickBot="1" x14ac:dyDescent="0.35">
      <c r="A33" s="130">
        <v>27</v>
      </c>
      <c r="B33" s="336"/>
      <c r="C33" s="59"/>
      <c r="D33" s="142"/>
      <c r="E33" s="143"/>
      <c r="F33" s="144"/>
      <c r="G33" s="145"/>
      <c r="H33" s="143"/>
      <c r="I33" s="144"/>
      <c r="J33" s="17" t="s">
        <v>125</v>
      </c>
      <c r="K33" s="18"/>
      <c r="L33" s="19"/>
      <c r="M33" s="20">
        <v>1</v>
      </c>
      <c r="N33" s="21"/>
      <c r="O33" s="19"/>
      <c r="P33" s="19">
        <v>1</v>
      </c>
      <c r="Q33" s="149"/>
      <c r="R33" s="131"/>
    </row>
    <row r="34" spans="1:18" s="1" customFormat="1" ht="16.149999999999999" customHeight="1" thickBot="1" x14ac:dyDescent="0.35">
      <c r="A34" s="130">
        <v>28</v>
      </c>
      <c r="B34" s="337"/>
      <c r="C34" s="151"/>
      <c r="D34" s="152"/>
      <c r="E34" s="153"/>
      <c r="F34" s="154"/>
      <c r="G34" s="155"/>
      <c r="H34" s="153"/>
      <c r="I34" s="154"/>
      <c r="J34" s="228" t="s">
        <v>124</v>
      </c>
      <c r="K34" s="232"/>
      <c r="L34" s="233"/>
      <c r="M34" s="29">
        <v>1</v>
      </c>
      <c r="N34" s="223"/>
      <c r="O34" s="233"/>
      <c r="P34" s="233">
        <v>1</v>
      </c>
      <c r="Q34" s="159"/>
      <c r="R34" s="131"/>
    </row>
    <row r="35" spans="1:18" s="1" customFormat="1" ht="16.149999999999999" customHeight="1" thickBot="1" x14ac:dyDescent="0.35">
      <c r="A35" s="130">
        <v>29</v>
      </c>
      <c r="B35" s="332"/>
      <c r="C35" s="100"/>
      <c r="D35" s="49"/>
      <c r="E35" s="50"/>
      <c r="F35" s="51"/>
      <c r="G35" s="52"/>
      <c r="H35" s="50"/>
      <c r="I35" s="51"/>
      <c r="J35" s="53" t="s">
        <v>126</v>
      </c>
      <c r="K35" s="54"/>
      <c r="L35" s="55"/>
      <c r="M35" s="56">
        <v>1</v>
      </c>
      <c r="N35" s="57"/>
      <c r="O35" s="55"/>
      <c r="P35" s="55">
        <v>1</v>
      </c>
      <c r="Q35" s="56"/>
      <c r="R35" s="131"/>
    </row>
    <row r="36" spans="1:18" s="1" customFormat="1" ht="16.149999999999999" customHeight="1" thickBot="1" x14ac:dyDescent="0.35">
      <c r="A36" s="130">
        <v>30</v>
      </c>
      <c r="B36" s="333"/>
      <c r="C36" s="101"/>
      <c r="D36" s="30"/>
      <c r="E36" s="31"/>
      <c r="F36" s="32"/>
      <c r="G36" s="33"/>
      <c r="H36" s="31"/>
      <c r="I36" s="32"/>
      <c r="J36" s="58" t="s">
        <v>127</v>
      </c>
      <c r="K36" s="35"/>
      <c r="L36" s="36"/>
      <c r="M36" s="37">
        <v>1</v>
      </c>
      <c r="N36" s="38"/>
      <c r="O36" s="36"/>
      <c r="P36" s="36">
        <v>1</v>
      </c>
      <c r="Q36" s="37"/>
      <c r="R36" s="131"/>
    </row>
    <row r="37" spans="1:18" s="1" customFormat="1" ht="16.149999999999999" customHeight="1" thickBot="1" x14ac:dyDescent="0.35">
      <c r="A37" s="130">
        <v>31</v>
      </c>
      <c r="B37" s="333"/>
      <c r="C37" s="101"/>
      <c r="D37" s="30"/>
      <c r="E37" s="31"/>
      <c r="F37" s="32"/>
      <c r="G37" s="33"/>
      <c r="H37" s="31"/>
      <c r="I37" s="32"/>
      <c r="J37" s="58" t="s">
        <v>128</v>
      </c>
      <c r="K37" s="35"/>
      <c r="L37" s="36"/>
      <c r="M37" s="37">
        <v>1</v>
      </c>
      <c r="N37" s="38"/>
      <c r="O37" s="36"/>
      <c r="P37" s="36">
        <v>1</v>
      </c>
      <c r="Q37" s="37"/>
      <c r="R37" s="131"/>
    </row>
    <row r="38" spans="1:18" s="1" customFormat="1" ht="16.149999999999999" customHeight="1" thickBot="1" x14ac:dyDescent="0.35">
      <c r="A38" s="130">
        <v>32</v>
      </c>
      <c r="B38" s="334"/>
      <c r="C38" s="161"/>
      <c r="D38" s="39"/>
      <c r="E38" s="40"/>
      <c r="F38" s="41"/>
      <c r="G38" s="42"/>
      <c r="H38" s="40"/>
      <c r="I38" s="41"/>
      <c r="J38" s="43" t="s">
        <v>129</v>
      </c>
      <c r="K38" s="44"/>
      <c r="L38" s="45"/>
      <c r="M38" s="46">
        <v>1</v>
      </c>
      <c r="N38" s="47"/>
      <c r="O38" s="45"/>
      <c r="P38" s="45">
        <v>1</v>
      </c>
      <c r="Q38" s="46"/>
      <c r="R38" s="131"/>
    </row>
    <row r="39" spans="1:18" s="1" customFormat="1" ht="16.149999999999999" customHeight="1" thickBot="1" x14ac:dyDescent="0.35">
      <c r="A39" s="130">
        <v>33</v>
      </c>
      <c r="B39" s="389" t="s">
        <v>131</v>
      </c>
      <c r="C39" s="162" t="s">
        <v>120</v>
      </c>
      <c r="D39" s="163"/>
      <c r="E39" s="164"/>
      <c r="F39" s="165">
        <v>1</v>
      </c>
      <c r="G39" s="163"/>
      <c r="H39" s="164">
        <v>1</v>
      </c>
      <c r="I39" s="165"/>
      <c r="J39" s="166" t="s">
        <v>122</v>
      </c>
      <c r="K39" s="167"/>
      <c r="L39" s="168"/>
      <c r="M39" s="169">
        <v>1</v>
      </c>
      <c r="N39" s="170"/>
      <c r="O39" s="168"/>
      <c r="P39" s="168">
        <v>1</v>
      </c>
      <c r="Q39" s="169"/>
      <c r="R39" s="131"/>
    </row>
    <row r="40" spans="1:18" s="1" customFormat="1" ht="16.149999999999999" customHeight="1" thickBot="1" x14ac:dyDescent="0.35">
      <c r="A40" s="130">
        <v>34</v>
      </c>
      <c r="B40" s="390"/>
      <c r="C40" s="171" t="s">
        <v>121</v>
      </c>
      <c r="D40" s="172"/>
      <c r="E40" s="173"/>
      <c r="F40" s="174">
        <v>1</v>
      </c>
      <c r="G40" s="172"/>
      <c r="H40" s="173">
        <v>1</v>
      </c>
      <c r="I40" s="174"/>
      <c r="J40" s="175" t="s">
        <v>132</v>
      </c>
      <c r="K40" s="176"/>
      <c r="L40" s="177"/>
      <c r="M40" s="178">
        <v>1</v>
      </c>
      <c r="N40" s="179"/>
      <c r="O40" s="177"/>
      <c r="P40" s="177">
        <v>1</v>
      </c>
      <c r="Q40" s="178"/>
      <c r="R40" s="131"/>
    </row>
    <row r="41" spans="1:18" s="1" customFormat="1" ht="16.149999999999999" customHeight="1" thickBot="1" x14ac:dyDescent="0.35">
      <c r="A41" s="130">
        <v>35</v>
      </c>
      <c r="B41" s="390"/>
      <c r="C41" s="171"/>
      <c r="D41" s="172"/>
      <c r="E41" s="173"/>
      <c r="F41" s="174"/>
      <c r="G41" s="172"/>
      <c r="H41" s="173"/>
      <c r="I41" s="174"/>
      <c r="J41" s="175" t="s">
        <v>133</v>
      </c>
      <c r="K41" s="176"/>
      <c r="L41" s="177"/>
      <c r="M41" s="178">
        <v>1</v>
      </c>
      <c r="N41" s="179"/>
      <c r="O41" s="177"/>
      <c r="P41" s="177">
        <v>1</v>
      </c>
      <c r="Q41" s="178"/>
      <c r="R41" s="131"/>
    </row>
    <row r="42" spans="1:18" s="1" customFormat="1" ht="16.149999999999999" customHeight="1" thickBot="1" x14ac:dyDescent="0.35">
      <c r="A42" s="130">
        <v>36</v>
      </c>
      <c r="B42" s="391"/>
      <c r="C42" s="180"/>
      <c r="D42" s="181"/>
      <c r="E42" s="182"/>
      <c r="F42" s="183"/>
      <c r="G42" s="181"/>
      <c r="H42" s="182"/>
      <c r="I42" s="183"/>
      <c r="J42" s="184" t="s">
        <v>129</v>
      </c>
      <c r="K42" s="185"/>
      <c r="L42" s="186"/>
      <c r="M42" s="187">
        <v>1</v>
      </c>
      <c r="N42" s="188"/>
      <c r="O42" s="186"/>
      <c r="P42" s="186">
        <v>1</v>
      </c>
      <c r="Q42" s="187"/>
      <c r="R42" s="131"/>
    </row>
    <row r="43" spans="1:18" s="1" customFormat="1" ht="16.149999999999999" customHeight="1" thickBot="1" x14ac:dyDescent="0.35">
      <c r="A43" s="130">
        <v>37</v>
      </c>
      <c r="B43" s="332" t="s">
        <v>134</v>
      </c>
      <c r="C43" s="189" t="s">
        <v>137</v>
      </c>
      <c r="D43" s="49">
        <v>1</v>
      </c>
      <c r="E43" s="50"/>
      <c r="F43" s="51"/>
      <c r="G43" s="52"/>
      <c r="H43" s="50"/>
      <c r="I43" s="51"/>
      <c r="J43" s="53" t="s">
        <v>137</v>
      </c>
      <c r="K43" s="54">
        <v>1</v>
      </c>
      <c r="L43" s="55"/>
      <c r="M43" s="56"/>
      <c r="N43" s="57"/>
      <c r="O43" s="55"/>
      <c r="P43" s="55"/>
      <c r="Q43" s="56"/>
      <c r="R43" s="131"/>
    </row>
    <row r="44" spans="1:18" s="1" customFormat="1" ht="16.149999999999999" customHeight="1" thickBot="1" x14ac:dyDescent="0.35">
      <c r="A44" s="130">
        <v>38</v>
      </c>
      <c r="B44" s="333"/>
      <c r="C44" s="101" t="s">
        <v>138</v>
      </c>
      <c r="D44" s="30">
        <v>1</v>
      </c>
      <c r="E44" s="31"/>
      <c r="F44" s="32"/>
      <c r="G44" s="33"/>
      <c r="H44" s="31"/>
      <c r="I44" s="32"/>
      <c r="J44" s="58" t="s">
        <v>138</v>
      </c>
      <c r="K44" s="35">
        <v>1</v>
      </c>
      <c r="L44" s="36"/>
      <c r="M44" s="37"/>
      <c r="N44" s="38"/>
      <c r="O44" s="36"/>
      <c r="P44" s="36"/>
      <c r="Q44" s="37"/>
      <c r="R44" s="131"/>
    </row>
    <row r="45" spans="1:18" s="1" customFormat="1" ht="16.149999999999999" customHeight="1" thickBot="1" x14ac:dyDescent="0.35">
      <c r="A45" s="130">
        <v>39</v>
      </c>
      <c r="B45" s="333"/>
      <c r="C45" s="101" t="s">
        <v>139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1"/>
    </row>
    <row r="46" spans="1:18" s="1" customFormat="1" ht="16.149999999999999" customHeight="1" thickBot="1" x14ac:dyDescent="0.35">
      <c r="A46" s="130">
        <v>40</v>
      </c>
      <c r="B46" s="334"/>
      <c r="C46" s="102" t="s">
        <v>140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1"/>
    </row>
    <row r="47" spans="1:18" s="1" customFormat="1" ht="16.149999999999999" customHeight="1" thickBot="1" x14ac:dyDescent="0.35">
      <c r="A47" s="130">
        <v>41</v>
      </c>
      <c r="B47" s="335" t="s">
        <v>135</v>
      </c>
      <c r="C47" s="130" t="s">
        <v>137</v>
      </c>
      <c r="D47" s="133">
        <v>1</v>
      </c>
      <c r="E47" s="134"/>
      <c r="F47" s="135"/>
      <c r="G47" s="136"/>
      <c r="H47" s="134"/>
      <c r="I47" s="135"/>
      <c r="J47" s="137" t="s">
        <v>137</v>
      </c>
      <c r="K47" s="138"/>
      <c r="L47" s="139">
        <v>1</v>
      </c>
      <c r="M47" s="140"/>
      <c r="N47" s="141"/>
      <c r="O47" s="139"/>
      <c r="P47" s="139"/>
      <c r="Q47" s="140"/>
      <c r="R47" s="131"/>
    </row>
    <row r="48" spans="1:18" s="1" customFormat="1" ht="16.149999999999999" customHeight="1" thickBot="1" x14ac:dyDescent="0.35">
      <c r="A48" s="130">
        <v>42</v>
      </c>
      <c r="B48" s="336"/>
      <c r="C48" s="59" t="s">
        <v>138</v>
      </c>
      <c r="D48" s="142">
        <v>1</v>
      </c>
      <c r="E48" s="143"/>
      <c r="F48" s="144"/>
      <c r="G48" s="145"/>
      <c r="H48" s="143"/>
      <c r="I48" s="144"/>
      <c r="J48" s="146" t="s">
        <v>138</v>
      </c>
      <c r="K48" s="147"/>
      <c r="L48" s="148">
        <v>1</v>
      </c>
      <c r="M48" s="149"/>
      <c r="N48" s="150"/>
      <c r="O48" s="148"/>
      <c r="P48" s="148"/>
      <c r="Q48" s="149"/>
      <c r="R48" s="131"/>
    </row>
    <row r="49" spans="1:18" s="1" customFormat="1" ht="16.149999999999999" customHeight="1" thickBot="1" x14ac:dyDescent="0.35">
      <c r="A49" s="130">
        <v>43</v>
      </c>
      <c r="B49" s="336"/>
      <c r="C49" s="59" t="s">
        <v>139</v>
      </c>
      <c r="D49" s="142"/>
      <c r="E49" s="143">
        <v>1</v>
      </c>
      <c r="F49" s="144"/>
      <c r="G49" s="145"/>
      <c r="H49" s="143"/>
      <c r="I49" s="144"/>
      <c r="J49" s="146"/>
      <c r="K49" s="147"/>
      <c r="L49" s="148"/>
      <c r="M49" s="149"/>
      <c r="N49" s="150"/>
      <c r="O49" s="148"/>
      <c r="P49" s="148"/>
      <c r="Q49" s="149"/>
      <c r="R49" s="131"/>
    </row>
    <row r="50" spans="1:18" s="1" customFormat="1" ht="16.149999999999999" customHeight="1" thickBot="1" x14ac:dyDescent="0.35">
      <c r="A50" s="130">
        <v>44</v>
      </c>
      <c r="B50" s="337"/>
      <c r="C50" s="151" t="s">
        <v>140</v>
      </c>
      <c r="D50" s="152"/>
      <c r="E50" s="153">
        <v>1</v>
      </c>
      <c r="F50" s="154"/>
      <c r="G50" s="155"/>
      <c r="H50" s="153"/>
      <c r="I50" s="154"/>
      <c r="J50" s="156"/>
      <c r="K50" s="157"/>
      <c r="L50" s="158"/>
      <c r="M50" s="159"/>
      <c r="N50" s="160"/>
      <c r="O50" s="158"/>
      <c r="P50" s="158"/>
      <c r="Q50" s="159"/>
      <c r="R50" s="131"/>
    </row>
    <row r="51" spans="1:18" s="1" customFormat="1" ht="16.149999999999999" customHeight="1" thickBot="1" x14ac:dyDescent="0.35">
      <c r="A51" s="130">
        <v>45</v>
      </c>
      <c r="B51" s="332" t="s">
        <v>136</v>
      </c>
      <c r="C51" s="100" t="s">
        <v>137</v>
      </c>
      <c r="D51" s="49">
        <v>1</v>
      </c>
      <c r="E51" s="50"/>
      <c r="F51" s="51"/>
      <c r="G51" s="52"/>
      <c r="H51" s="50"/>
      <c r="I51" s="51"/>
      <c r="J51" s="53" t="s">
        <v>137</v>
      </c>
      <c r="K51" s="54">
        <v>1</v>
      </c>
      <c r="L51" s="55"/>
      <c r="M51" s="56"/>
      <c r="N51" s="57"/>
      <c r="O51" s="55"/>
      <c r="P51" s="55"/>
      <c r="Q51" s="56"/>
      <c r="R51" s="131"/>
    </row>
    <row r="52" spans="1:18" s="1" customFormat="1" ht="16.149999999999999" customHeight="1" thickBot="1" x14ac:dyDescent="0.35">
      <c r="A52" s="130">
        <v>46</v>
      </c>
      <c r="B52" s="333"/>
      <c r="C52" s="101" t="s">
        <v>138</v>
      </c>
      <c r="D52" s="30">
        <v>1</v>
      </c>
      <c r="E52" s="31"/>
      <c r="F52" s="32"/>
      <c r="G52" s="33"/>
      <c r="H52" s="31"/>
      <c r="I52" s="32"/>
      <c r="J52" s="58" t="s">
        <v>138</v>
      </c>
      <c r="K52" s="35">
        <v>1</v>
      </c>
      <c r="L52" s="36"/>
      <c r="M52" s="37"/>
      <c r="N52" s="38"/>
      <c r="O52" s="36"/>
      <c r="P52" s="36"/>
      <c r="Q52" s="37"/>
      <c r="R52" s="131"/>
    </row>
    <row r="53" spans="1:18" s="1" customFormat="1" ht="16.149999999999999" customHeight="1" thickBot="1" x14ac:dyDescent="0.35">
      <c r="A53" s="130">
        <v>47</v>
      </c>
      <c r="B53" s="333"/>
      <c r="C53" s="101" t="s">
        <v>139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1"/>
    </row>
    <row r="54" spans="1:18" s="1" customFormat="1" ht="16.149999999999999" customHeight="1" thickBot="1" x14ac:dyDescent="0.35">
      <c r="A54" s="130">
        <v>48</v>
      </c>
      <c r="B54" s="333"/>
      <c r="C54" s="161" t="s">
        <v>140</v>
      </c>
      <c r="D54" s="190"/>
      <c r="E54" s="191">
        <v>1</v>
      </c>
      <c r="F54" s="192"/>
      <c r="G54" s="193"/>
      <c r="H54" s="191"/>
      <c r="I54" s="192"/>
      <c r="J54" s="194"/>
      <c r="K54" s="195"/>
      <c r="L54" s="196"/>
      <c r="M54" s="197"/>
      <c r="N54" s="198"/>
      <c r="O54" s="196"/>
      <c r="P54" s="196"/>
      <c r="Q54" s="197"/>
      <c r="R54" s="131"/>
    </row>
    <row r="55" spans="1:18" s="1" customFormat="1" ht="16.149999999999999" customHeight="1" thickBot="1" x14ac:dyDescent="0.35">
      <c r="A55" s="130">
        <v>49</v>
      </c>
      <c r="B55" s="389" t="s">
        <v>148</v>
      </c>
      <c r="C55" s="162" t="s">
        <v>141</v>
      </c>
      <c r="D55" s="163"/>
      <c r="E55" s="164">
        <v>1</v>
      </c>
      <c r="F55" s="165"/>
      <c r="G55" s="163"/>
      <c r="H55" s="164"/>
      <c r="I55" s="165"/>
      <c r="J55" s="166"/>
      <c r="K55" s="167"/>
      <c r="L55" s="168"/>
      <c r="M55" s="169"/>
      <c r="N55" s="170"/>
      <c r="O55" s="168"/>
      <c r="P55" s="168"/>
      <c r="Q55" s="169"/>
      <c r="R55" s="131"/>
    </row>
    <row r="56" spans="1:18" s="1" customFormat="1" ht="16.149999999999999" customHeight="1" thickBot="1" x14ac:dyDescent="0.35">
      <c r="A56" s="130">
        <v>50</v>
      </c>
      <c r="B56" s="390"/>
      <c r="C56" s="171" t="s">
        <v>146</v>
      </c>
      <c r="D56" s="172"/>
      <c r="E56" s="173">
        <v>1</v>
      </c>
      <c r="F56" s="174"/>
      <c r="G56" s="172"/>
      <c r="H56" s="173"/>
      <c r="I56" s="174"/>
      <c r="J56" s="175"/>
      <c r="K56" s="176"/>
      <c r="L56" s="177"/>
      <c r="M56" s="178"/>
      <c r="N56" s="179"/>
      <c r="O56" s="177"/>
      <c r="P56" s="177"/>
      <c r="Q56" s="178"/>
      <c r="R56" s="131"/>
    </row>
    <row r="57" spans="1:18" s="1" customFormat="1" ht="16.149999999999999" customHeight="1" thickBot="1" x14ac:dyDescent="0.35">
      <c r="A57" s="130">
        <v>51</v>
      </c>
      <c r="B57" s="390"/>
      <c r="C57" s="171" t="s">
        <v>142</v>
      </c>
      <c r="D57" s="172"/>
      <c r="E57" s="173">
        <v>1</v>
      </c>
      <c r="F57" s="174"/>
      <c r="G57" s="172"/>
      <c r="H57" s="173"/>
      <c r="I57" s="174"/>
      <c r="J57" s="175"/>
      <c r="K57" s="176"/>
      <c r="L57" s="177"/>
      <c r="M57" s="178"/>
      <c r="N57" s="179"/>
      <c r="O57" s="177"/>
      <c r="P57" s="177"/>
      <c r="Q57" s="178"/>
      <c r="R57" s="131"/>
    </row>
    <row r="58" spans="1:18" s="1" customFormat="1" ht="16.149999999999999" customHeight="1" thickBot="1" x14ac:dyDescent="0.35">
      <c r="A58" s="130">
        <v>52</v>
      </c>
      <c r="B58" s="391"/>
      <c r="C58" s="180" t="s">
        <v>143</v>
      </c>
      <c r="D58" s="181"/>
      <c r="E58" s="182">
        <v>1</v>
      </c>
      <c r="F58" s="183"/>
      <c r="G58" s="181"/>
      <c r="H58" s="182"/>
      <c r="I58" s="183"/>
      <c r="J58" s="184"/>
      <c r="K58" s="185"/>
      <c r="L58" s="186"/>
      <c r="M58" s="187"/>
      <c r="N58" s="188"/>
      <c r="O58" s="186"/>
      <c r="P58" s="186"/>
      <c r="Q58" s="187"/>
      <c r="R58" s="131"/>
    </row>
    <row r="59" spans="1:18" s="1" customFormat="1" ht="16.149999999999999" customHeight="1" thickBot="1" x14ac:dyDescent="0.35">
      <c r="A59" s="130">
        <v>53</v>
      </c>
      <c r="B59" s="392"/>
      <c r="C59" s="189" t="s">
        <v>144</v>
      </c>
      <c r="D59" s="199"/>
      <c r="E59" s="200">
        <v>1</v>
      </c>
      <c r="F59" s="201"/>
      <c r="G59" s="202"/>
      <c r="H59" s="200"/>
      <c r="I59" s="201"/>
      <c r="J59" s="203"/>
      <c r="K59" s="204"/>
      <c r="L59" s="205"/>
      <c r="M59" s="206"/>
      <c r="N59" s="207"/>
      <c r="O59" s="205"/>
      <c r="P59" s="205"/>
      <c r="Q59" s="206"/>
      <c r="R59" s="131"/>
    </row>
    <row r="60" spans="1:18" s="1" customFormat="1" ht="16.149999999999999" customHeight="1" thickBot="1" x14ac:dyDescent="0.35">
      <c r="A60" s="130">
        <v>54</v>
      </c>
      <c r="B60" s="314"/>
      <c r="C60" s="101" t="s">
        <v>145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1"/>
    </row>
    <row r="61" spans="1:18" s="1" customFormat="1" ht="16.149999999999999" customHeight="1" thickBot="1" x14ac:dyDescent="0.35">
      <c r="A61" s="130">
        <v>55</v>
      </c>
      <c r="B61" s="314"/>
      <c r="C61" s="101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1"/>
    </row>
    <row r="62" spans="1:18" s="1" customFormat="1" ht="16.149999999999999" customHeight="1" thickBot="1" x14ac:dyDescent="0.35">
      <c r="A62" s="130">
        <v>56</v>
      </c>
      <c r="B62" s="315"/>
      <c r="C62" s="102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1"/>
    </row>
    <row r="63" spans="1:18" s="1" customFormat="1" ht="16.149999999999999" customHeight="1" thickBot="1" x14ac:dyDescent="0.35">
      <c r="A63" s="130">
        <v>57</v>
      </c>
      <c r="B63" s="335" t="s">
        <v>147</v>
      </c>
      <c r="C63" s="130" t="s">
        <v>149</v>
      </c>
      <c r="D63" s="133"/>
      <c r="E63" s="134">
        <v>1</v>
      </c>
      <c r="F63" s="135"/>
      <c r="G63" s="136"/>
      <c r="H63" s="134"/>
      <c r="I63" s="135"/>
      <c r="J63" s="137"/>
      <c r="K63" s="138"/>
      <c r="L63" s="139"/>
      <c r="M63" s="140"/>
      <c r="N63" s="141"/>
      <c r="O63" s="139"/>
      <c r="P63" s="139"/>
      <c r="Q63" s="140"/>
      <c r="R63" s="131"/>
    </row>
    <row r="64" spans="1:18" s="1" customFormat="1" ht="16.149999999999999" customHeight="1" thickBot="1" x14ac:dyDescent="0.35">
      <c r="A64" s="130">
        <v>58</v>
      </c>
      <c r="B64" s="336"/>
      <c r="C64" s="59" t="s">
        <v>150</v>
      </c>
      <c r="D64" s="142"/>
      <c r="E64" s="143">
        <v>1</v>
      </c>
      <c r="F64" s="144"/>
      <c r="G64" s="145"/>
      <c r="H64" s="143"/>
      <c r="I64" s="144"/>
      <c r="J64" s="146"/>
      <c r="K64" s="147"/>
      <c r="L64" s="148"/>
      <c r="M64" s="149"/>
      <c r="N64" s="150"/>
      <c r="O64" s="148"/>
      <c r="P64" s="148"/>
      <c r="Q64" s="149"/>
      <c r="R64" s="131"/>
    </row>
    <row r="65" spans="1:18" s="1" customFormat="1" ht="16.149999999999999" customHeight="1" thickBot="1" x14ac:dyDescent="0.35">
      <c r="A65" s="130">
        <v>59</v>
      </c>
      <c r="B65" s="336"/>
      <c r="C65" s="59" t="s">
        <v>151</v>
      </c>
      <c r="D65" s="142"/>
      <c r="E65" s="143">
        <v>1</v>
      </c>
      <c r="F65" s="144"/>
      <c r="G65" s="145"/>
      <c r="H65" s="143"/>
      <c r="I65" s="144"/>
      <c r="J65" s="146"/>
      <c r="K65" s="147"/>
      <c r="L65" s="148"/>
      <c r="M65" s="149"/>
      <c r="N65" s="150"/>
      <c r="O65" s="148"/>
      <c r="P65" s="148"/>
      <c r="Q65" s="149"/>
      <c r="R65" s="131"/>
    </row>
    <row r="66" spans="1:18" s="1" customFormat="1" ht="16.149999999999999" customHeight="1" thickBot="1" x14ac:dyDescent="0.35">
      <c r="A66" s="130">
        <v>60</v>
      </c>
      <c r="B66" s="337"/>
      <c r="C66" s="151" t="s">
        <v>152</v>
      </c>
      <c r="D66" s="152"/>
      <c r="E66" s="153">
        <v>1</v>
      </c>
      <c r="F66" s="154"/>
      <c r="G66" s="155"/>
      <c r="H66" s="153"/>
      <c r="I66" s="154"/>
      <c r="J66" s="156"/>
      <c r="K66" s="157"/>
      <c r="L66" s="158"/>
      <c r="M66" s="159"/>
      <c r="N66" s="160"/>
      <c r="O66" s="158"/>
      <c r="P66" s="158"/>
      <c r="Q66" s="159"/>
      <c r="R66" s="131"/>
    </row>
    <row r="67" spans="1:18" s="1" customFormat="1" ht="16.149999999999999" customHeight="1" thickBot="1" x14ac:dyDescent="0.35">
      <c r="A67" s="130">
        <v>61</v>
      </c>
      <c r="B67" s="313"/>
      <c r="C67" s="100" t="s">
        <v>153</v>
      </c>
      <c r="D67" s="49"/>
      <c r="E67" s="50">
        <v>1</v>
      </c>
      <c r="F67" s="51"/>
      <c r="G67" s="52"/>
      <c r="H67" s="50"/>
      <c r="I67" s="51"/>
      <c r="J67" s="132"/>
      <c r="K67" s="54"/>
      <c r="L67" s="55"/>
      <c r="M67" s="56"/>
      <c r="N67" s="57"/>
      <c r="O67" s="55"/>
      <c r="P67" s="55"/>
      <c r="Q67" s="56"/>
      <c r="R67" s="131"/>
    </row>
    <row r="68" spans="1:18" s="1" customFormat="1" ht="16.149999999999999" customHeight="1" thickBot="1" x14ac:dyDescent="0.35">
      <c r="A68" s="130">
        <v>62</v>
      </c>
      <c r="B68" s="314"/>
      <c r="C68" s="101" t="s">
        <v>154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31"/>
    </row>
    <row r="69" spans="1:18" s="1" customFormat="1" ht="16.149999999999999" customHeight="1" thickBot="1" x14ac:dyDescent="0.35">
      <c r="A69" s="130">
        <v>63</v>
      </c>
      <c r="B69" s="314"/>
      <c r="C69" s="101" t="s">
        <v>155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31"/>
    </row>
    <row r="70" spans="1:18" s="1" customFormat="1" ht="16.149999999999999" customHeight="1" thickBot="1" x14ac:dyDescent="0.35">
      <c r="A70" s="130">
        <v>64</v>
      </c>
      <c r="B70" s="315"/>
      <c r="C70" s="102" t="s">
        <v>237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1"/>
    </row>
    <row r="71" spans="1:18" s="1" customFormat="1" ht="16.149999999999999" customHeight="1" thickBot="1" x14ac:dyDescent="0.35">
      <c r="A71" s="130">
        <v>65</v>
      </c>
      <c r="B71" s="327" t="s">
        <v>158</v>
      </c>
      <c r="C71" s="162" t="s">
        <v>159</v>
      </c>
      <c r="D71" s="208"/>
      <c r="E71" s="164">
        <v>1</v>
      </c>
      <c r="F71" s="165"/>
      <c r="G71" s="163"/>
      <c r="H71" s="164"/>
      <c r="I71" s="165"/>
      <c r="J71" s="166"/>
      <c r="K71" s="167"/>
      <c r="L71" s="168"/>
      <c r="M71" s="169"/>
      <c r="N71" s="170"/>
      <c r="O71" s="168"/>
      <c r="P71" s="168"/>
      <c r="Q71" s="169"/>
      <c r="R71" s="131"/>
    </row>
    <row r="72" spans="1:18" s="1" customFormat="1" ht="16.149999999999999" customHeight="1" thickBot="1" x14ac:dyDescent="0.35">
      <c r="A72" s="130">
        <v>66</v>
      </c>
      <c r="B72" s="328"/>
      <c r="C72" s="171" t="s">
        <v>238</v>
      </c>
      <c r="D72" s="209"/>
      <c r="E72" s="173">
        <v>1</v>
      </c>
      <c r="F72" s="174"/>
      <c r="G72" s="172"/>
      <c r="H72" s="173"/>
      <c r="I72" s="174"/>
      <c r="J72" s="175"/>
      <c r="K72" s="176"/>
      <c r="L72" s="177"/>
      <c r="M72" s="178"/>
      <c r="N72" s="179"/>
      <c r="O72" s="177"/>
      <c r="P72" s="177"/>
      <c r="Q72" s="178"/>
      <c r="R72" s="131"/>
    </row>
    <row r="73" spans="1:18" s="1" customFormat="1" ht="16.149999999999999" customHeight="1" thickBot="1" x14ac:dyDescent="0.35">
      <c r="A73" s="130">
        <v>67</v>
      </c>
      <c r="B73" s="328"/>
      <c r="C73" s="171" t="s">
        <v>161</v>
      </c>
      <c r="D73" s="209"/>
      <c r="E73" s="173">
        <v>1</v>
      </c>
      <c r="F73" s="174"/>
      <c r="G73" s="172"/>
      <c r="H73" s="173"/>
      <c r="I73" s="174"/>
      <c r="J73" s="175"/>
      <c r="K73" s="176"/>
      <c r="L73" s="177"/>
      <c r="M73" s="178"/>
      <c r="N73" s="179"/>
      <c r="O73" s="177"/>
      <c r="P73" s="177"/>
      <c r="Q73" s="178"/>
      <c r="R73" s="131"/>
    </row>
    <row r="74" spans="1:18" s="1" customFormat="1" ht="16.149999999999999" customHeight="1" thickBot="1" x14ac:dyDescent="0.35">
      <c r="A74" s="130">
        <v>68</v>
      </c>
      <c r="B74" s="329"/>
      <c r="C74" s="180" t="s">
        <v>162</v>
      </c>
      <c r="D74" s="210"/>
      <c r="E74" s="182">
        <v>1</v>
      </c>
      <c r="F74" s="183"/>
      <c r="G74" s="181"/>
      <c r="H74" s="182"/>
      <c r="I74" s="183"/>
      <c r="J74" s="184"/>
      <c r="K74" s="185"/>
      <c r="L74" s="186"/>
      <c r="M74" s="187"/>
      <c r="N74" s="188"/>
      <c r="O74" s="186"/>
      <c r="P74" s="186"/>
      <c r="Q74" s="187"/>
      <c r="R74" s="131"/>
    </row>
    <row r="75" spans="1:18" s="1" customFormat="1" ht="16.149999999999999" customHeight="1" thickBot="1" x14ac:dyDescent="0.35">
      <c r="A75" s="130">
        <v>69</v>
      </c>
      <c r="B75" s="313"/>
      <c r="C75" s="100" t="s">
        <v>236</v>
      </c>
      <c r="D75" s="49"/>
      <c r="E75" s="50">
        <v>1</v>
      </c>
      <c r="F75" s="51"/>
      <c r="G75" s="52"/>
      <c r="H75" s="50"/>
      <c r="I75" s="51"/>
      <c r="J75" s="100"/>
      <c r="K75" s="54"/>
      <c r="L75" s="55"/>
      <c r="M75" s="56"/>
      <c r="N75" s="57"/>
      <c r="O75" s="55"/>
      <c r="P75" s="55"/>
      <c r="Q75" s="56"/>
      <c r="R75" s="131"/>
    </row>
    <row r="76" spans="1:18" s="1" customFormat="1" ht="16.149999999999999" customHeight="1" thickBot="1" x14ac:dyDescent="0.35">
      <c r="A76" s="130">
        <v>70</v>
      </c>
      <c r="B76" s="314"/>
      <c r="C76" s="101" t="s">
        <v>163</v>
      </c>
      <c r="D76" s="30"/>
      <c r="E76" s="31">
        <v>1</v>
      </c>
      <c r="F76" s="32"/>
      <c r="G76" s="33"/>
      <c r="H76" s="31"/>
      <c r="I76" s="32"/>
      <c r="J76" s="101"/>
      <c r="K76" s="35"/>
      <c r="L76" s="36"/>
      <c r="M76" s="37"/>
      <c r="N76" s="38"/>
      <c r="O76" s="36"/>
      <c r="P76" s="36"/>
      <c r="Q76" s="37"/>
      <c r="R76" s="131"/>
    </row>
    <row r="77" spans="1:18" s="1" customFormat="1" ht="16.149999999999999" customHeight="1" thickBot="1" x14ac:dyDescent="0.35">
      <c r="A77" s="130">
        <v>71</v>
      </c>
      <c r="B77" s="314"/>
      <c r="C77" s="101" t="s">
        <v>164</v>
      </c>
      <c r="D77" s="30"/>
      <c r="E77" s="31">
        <v>1</v>
      </c>
      <c r="F77" s="32"/>
      <c r="G77" s="33"/>
      <c r="H77" s="31"/>
      <c r="I77" s="32"/>
      <c r="J77" s="101"/>
      <c r="K77" s="35"/>
      <c r="L77" s="36"/>
      <c r="M77" s="37"/>
      <c r="N77" s="38"/>
      <c r="O77" s="36"/>
      <c r="P77" s="36"/>
      <c r="Q77" s="37"/>
      <c r="R77" s="131"/>
    </row>
    <row r="78" spans="1:18" s="1" customFormat="1" ht="16.149999999999999" customHeight="1" thickBot="1" x14ac:dyDescent="0.35">
      <c r="A78" s="130">
        <v>72</v>
      </c>
      <c r="B78" s="315"/>
      <c r="C78" s="102" t="s">
        <v>165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1"/>
    </row>
    <row r="79" spans="1:18" s="1" customFormat="1" ht="16.149999999999999" customHeight="1" thickBot="1" x14ac:dyDescent="0.35">
      <c r="A79" s="130">
        <v>73</v>
      </c>
      <c r="B79" s="327"/>
      <c r="C79" s="162" t="s">
        <v>166</v>
      </c>
      <c r="D79" s="208"/>
      <c r="E79" s="164">
        <v>1</v>
      </c>
      <c r="F79" s="165"/>
      <c r="G79" s="163"/>
      <c r="H79" s="164"/>
      <c r="I79" s="165"/>
      <c r="J79" s="166"/>
      <c r="K79" s="167"/>
      <c r="L79" s="168"/>
      <c r="M79" s="169"/>
      <c r="N79" s="170"/>
      <c r="O79" s="168"/>
      <c r="P79" s="168"/>
      <c r="Q79" s="169"/>
      <c r="R79" s="211"/>
    </row>
    <row r="80" spans="1:18" s="1" customFormat="1" ht="16.149999999999999" customHeight="1" thickBot="1" x14ac:dyDescent="0.35">
      <c r="A80" s="130">
        <v>74</v>
      </c>
      <c r="B80" s="328"/>
      <c r="C80" s="171"/>
      <c r="D80" s="209"/>
      <c r="E80" s="173"/>
      <c r="F80" s="174"/>
      <c r="G80" s="172"/>
      <c r="H80" s="173"/>
      <c r="I80" s="174"/>
      <c r="J80" s="175"/>
      <c r="K80" s="176"/>
      <c r="L80" s="177"/>
      <c r="M80" s="178"/>
      <c r="N80" s="179"/>
      <c r="O80" s="177"/>
      <c r="P80" s="177"/>
      <c r="Q80" s="178"/>
      <c r="R80" s="211"/>
    </row>
    <row r="81" spans="1:18" s="1" customFormat="1" ht="16.149999999999999" customHeight="1" thickBot="1" x14ac:dyDescent="0.35">
      <c r="A81" s="130">
        <v>75</v>
      </c>
      <c r="B81" s="328"/>
      <c r="C81" s="171"/>
      <c r="D81" s="209"/>
      <c r="E81" s="173"/>
      <c r="F81" s="174"/>
      <c r="G81" s="172"/>
      <c r="H81" s="173"/>
      <c r="I81" s="174"/>
      <c r="J81" s="175"/>
      <c r="K81" s="176"/>
      <c r="L81" s="177"/>
      <c r="M81" s="178"/>
      <c r="N81" s="179"/>
      <c r="O81" s="177"/>
      <c r="P81" s="177"/>
      <c r="Q81" s="178"/>
      <c r="R81" s="211"/>
    </row>
    <row r="82" spans="1:18" s="1" customFormat="1" ht="16.149999999999999" customHeight="1" thickBot="1" x14ac:dyDescent="0.35">
      <c r="A82" s="130">
        <v>76</v>
      </c>
      <c r="B82" s="329"/>
      <c r="C82" s="180"/>
      <c r="D82" s="210"/>
      <c r="E82" s="182"/>
      <c r="F82" s="183"/>
      <c r="G82" s="181"/>
      <c r="H82" s="182"/>
      <c r="I82" s="183"/>
      <c r="J82" s="184"/>
      <c r="K82" s="185"/>
      <c r="L82" s="186"/>
      <c r="M82" s="187"/>
      <c r="N82" s="188"/>
      <c r="O82" s="186"/>
      <c r="P82" s="186"/>
      <c r="Q82" s="187"/>
      <c r="R82" s="211"/>
    </row>
    <row r="83" spans="1:18" s="1" customFormat="1" ht="16.149999999999999" customHeight="1" thickBot="1" x14ac:dyDescent="0.35">
      <c r="A83" s="130">
        <v>77</v>
      </c>
      <c r="B83" s="332" t="s">
        <v>167</v>
      </c>
      <c r="C83" s="100" t="s">
        <v>163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1"/>
    </row>
    <row r="84" spans="1:18" s="1" customFormat="1" ht="16.149999999999999" customHeight="1" thickBot="1" x14ac:dyDescent="0.35">
      <c r="A84" s="130">
        <v>78</v>
      </c>
      <c r="B84" s="333"/>
      <c r="C84" s="101" t="s">
        <v>168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1"/>
    </row>
    <row r="85" spans="1:18" s="1" customFormat="1" ht="16.149999999999999" customHeight="1" thickBot="1" x14ac:dyDescent="0.35">
      <c r="A85" s="130">
        <v>79</v>
      </c>
      <c r="B85" s="333"/>
      <c r="C85" s="101" t="s">
        <v>169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1"/>
    </row>
    <row r="86" spans="1:18" s="1" customFormat="1" ht="16.149999999999999" customHeight="1" thickBot="1" x14ac:dyDescent="0.35">
      <c r="A86" s="130">
        <v>80</v>
      </c>
      <c r="B86" s="334"/>
      <c r="C86" s="102" t="s">
        <v>170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1"/>
    </row>
    <row r="87" spans="1:18" s="1" customFormat="1" ht="16.149999999999999" customHeight="1" thickBot="1" x14ac:dyDescent="0.35">
      <c r="A87" s="130">
        <v>81</v>
      </c>
      <c r="B87" s="327"/>
      <c r="C87" s="162" t="s">
        <v>171</v>
      </c>
      <c r="D87" s="208"/>
      <c r="E87" s="164">
        <v>1</v>
      </c>
      <c r="F87" s="165"/>
      <c r="G87" s="163"/>
      <c r="H87" s="164"/>
      <c r="I87" s="165"/>
      <c r="J87" s="166"/>
      <c r="K87" s="167"/>
      <c r="L87" s="168"/>
      <c r="M87" s="169"/>
      <c r="N87" s="170"/>
      <c r="O87" s="168"/>
      <c r="P87" s="168"/>
      <c r="Q87" s="169"/>
      <c r="R87" s="211"/>
    </row>
    <row r="88" spans="1:18" s="1" customFormat="1" ht="16.149999999999999" customHeight="1" thickBot="1" x14ac:dyDescent="0.35">
      <c r="A88" s="130">
        <v>82</v>
      </c>
      <c r="B88" s="328"/>
      <c r="C88" s="171" t="s">
        <v>172</v>
      </c>
      <c r="D88" s="209"/>
      <c r="E88" s="173">
        <v>1</v>
      </c>
      <c r="F88" s="174"/>
      <c r="G88" s="172"/>
      <c r="H88" s="173"/>
      <c r="I88" s="174"/>
      <c r="J88" s="175"/>
      <c r="K88" s="176"/>
      <c r="L88" s="177"/>
      <c r="M88" s="178"/>
      <c r="N88" s="179"/>
      <c r="O88" s="177"/>
      <c r="P88" s="177"/>
      <c r="Q88" s="178"/>
      <c r="R88" s="211"/>
    </row>
    <row r="89" spans="1:18" s="1" customFormat="1" ht="16.149999999999999" customHeight="1" thickBot="1" x14ac:dyDescent="0.35">
      <c r="A89" s="130">
        <v>83</v>
      </c>
      <c r="B89" s="328"/>
      <c r="C89" s="171" t="s">
        <v>173</v>
      </c>
      <c r="D89" s="209"/>
      <c r="E89" s="173">
        <v>1</v>
      </c>
      <c r="F89" s="174"/>
      <c r="G89" s="172"/>
      <c r="H89" s="173"/>
      <c r="I89" s="174"/>
      <c r="J89" s="175"/>
      <c r="K89" s="176"/>
      <c r="L89" s="177"/>
      <c r="M89" s="178"/>
      <c r="N89" s="179"/>
      <c r="O89" s="177"/>
      <c r="P89" s="177"/>
      <c r="Q89" s="178"/>
      <c r="R89" s="211"/>
    </row>
    <row r="90" spans="1:18" s="1" customFormat="1" ht="16.149999999999999" customHeight="1" thickBot="1" x14ac:dyDescent="0.35">
      <c r="A90" s="130">
        <v>84</v>
      </c>
      <c r="B90" s="329"/>
      <c r="C90" s="180"/>
      <c r="D90" s="210"/>
      <c r="E90" s="182"/>
      <c r="F90" s="183"/>
      <c r="G90" s="181"/>
      <c r="H90" s="182"/>
      <c r="I90" s="183"/>
      <c r="J90" s="184"/>
      <c r="K90" s="185"/>
      <c r="L90" s="186"/>
      <c r="M90" s="187"/>
      <c r="N90" s="188"/>
      <c r="O90" s="186"/>
      <c r="P90" s="186"/>
      <c r="Q90" s="187"/>
      <c r="R90" s="211"/>
    </row>
    <row r="91" spans="1:18" s="1" customFormat="1" ht="16.149999999999999" customHeight="1" thickBot="1" x14ac:dyDescent="0.35">
      <c r="A91" s="130">
        <v>85</v>
      </c>
      <c r="B91" s="332" t="s">
        <v>174</v>
      </c>
      <c r="C91" s="100" t="s">
        <v>175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1"/>
    </row>
    <row r="92" spans="1:18" s="1" customFormat="1" ht="16.149999999999999" customHeight="1" thickBot="1" x14ac:dyDescent="0.35">
      <c r="A92" s="130">
        <v>86</v>
      </c>
      <c r="B92" s="333"/>
      <c r="C92" s="101" t="s">
        <v>176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1"/>
    </row>
    <row r="93" spans="1:18" s="1" customFormat="1" ht="16.149999999999999" customHeight="1" thickBot="1" x14ac:dyDescent="0.35">
      <c r="A93" s="130">
        <v>87</v>
      </c>
      <c r="B93" s="333"/>
      <c r="C93" s="101" t="s">
        <v>177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1"/>
    </row>
    <row r="94" spans="1:18" s="1" customFormat="1" ht="16.149999999999999" customHeight="1" thickBot="1" x14ac:dyDescent="0.35">
      <c r="A94" s="130">
        <v>88</v>
      </c>
      <c r="B94" s="334"/>
      <c r="C94" s="102" t="s">
        <v>178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1"/>
    </row>
    <row r="95" spans="1:18" s="1" customFormat="1" ht="16.149999999999999" customHeight="1" thickBot="1" x14ac:dyDescent="0.35">
      <c r="A95" s="130">
        <v>89</v>
      </c>
      <c r="B95" s="327"/>
      <c r="C95" s="162" t="s">
        <v>179</v>
      </c>
      <c r="D95" s="208"/>
      <c r="E95" s="164">
        <v>1</v>
      </c>
      <c r="F95" s="165"/>
      <c r="G95" s="163"/>
      <c r="H95" s="164"/>
      <c r="I95" s="165"/>
      <c r="J95" s="166"/>
      <c r="K95" s="167"/>
      <c r="L95" s="168"/>
      <c r="M95" s="169"/>
      <c r="N95" s="170"/>
      <c r="O95" s="168"/>
      <c r="P95" s="168"/>
      <c r="Q95" s="169"/>
      <c r="R95" s="211"/>
    </row>
    <row r="96" spans="1:18" s="1" customFormat="1" ht="16.149999999999999" customHeight="1" thickBot="1" x14ac:dyDescent="0.35">
      <c r="A96" s="130">
        <v>90</v>
      </c>
      <c r="B96" s="328"/>
      <c r="C96" s="171" t="s">
        <v>235</v>
      </c>
      <c r="D96" s="209"/>
      <c r="E96" s="173">
        <v>1</v>
      </c>
      <c r="F96" s="174"/>
      <c r="G96" s="172"/>
      <c r="H96" s="173"/>
      <c r="I96" s="174"/>
      <c r="J96" s="175"/>
      <c r="K96" s="176"/>
      <c r="L96" s="177"/>
      <c r="M96" s="178"/>
      <c r="N96" s="179"/>
      <c r="O96" s="177"/>
      <c r="P96" s="177"/>
      <c r="Q96" s="178"/>
      <c r="R96" s="211"/>
    </row>
    <row r="97" spans="1:18" s="1" customFormat="1" ht="16.149999999999999" customHeight="1" thickBot="1" x14ac:dyDescent="0.35">
      <c r="A97" s="130">
        <v>91</v>
      </c>
      <c r="B97" s="328"/>
      <c r="C97" s="171" t="s">
        <v>180</v>
      </c>
      <c r="D97" s="209"/>
      <c r="E97" s="173">
        <v>1</v>
      </c>
      <c r="F97" s="174"/>
      <c r="G97" s="172"/>
      <c r="H97" s="173"/>
      <c r="I97" s="174"/>
      <c r="J97" s="175"/>
      <c r="K97" s="176"/>
      <c r="L97" s="177"/>
      <c r="M97" s="178"/>
      <c r="N97" s="179"/>
      <c r="O97" s="177"/>
      <c r="P97" s="177"/>
      <c r="Q97" s="178"/>
      <c r="R97" s="211"/>
    </row>
    <row r="98" spans="1:18" s="1" customFormat="1" ht="16.149999999999999" customHeight="1" thickBot="1" x14ac:dyDescent="0.35">
      <c r="A98" s="130">
        <v>92</v>
      </c>
      <c r="B98" s="329"/>
      <c r="C98" s="180" t="s">
        <v>181</v>
      </c>
      <c r="D98" s="210"/>
      <c r="E98" s="182">
        <v>1</v>
      </c>
      <c r="F98" s="183"/>
      <c r="G98" s="181"/>
      <c r="H98" s="182"/>
      <c r="I98" s="183"/>
      <c r="J98" s="184"/>
      <c r="K98" s="185"/>
      <c r="L98" s="186"/>
      <c r="M98" s="187"/>
      <c r="N98" s="188"/>
      <c r="O98" s="186"/>
      <c r="P98" s="186"/>
      <c r="Q98" s="187"/>
      <c r="R98" s="211"/>
    </row>
    <row r="99" spans="1:18" s="1" customFormat="1" ht="16.149999999999999" customHeight="1" thickBot="1" x14ac:dyDescent="0.35">
      <c r="A99" s="130">
        <v>93</v>
      </c>
      <c r="B99" s="332"/>
      <c r="C99" s="100" t="s">
        <v>172</v>
      </c>
      <c r="D99" s="49"/>
      <c r="E99" s="50">
        <v>1</v>
      </c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1"/>
    </row>
    <row r="100" spans="1:18" s="1" customFormat="1" ht="16.149999999999999" customHeight="1" thickBot="1" x14ac:dyDescent="0.35">
      <c r="A100" s="130">
        <v>94</v>
      </c>
      <c r="B100" s="333"/>
      <c r="C100" s="101" t="s">
        <v>163</v>
      </c>
      <c r="D100" s="30"/>
      <c r="E100" s="31">
        <v>1</v>
      </c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1"/>
    </row>
    <row r="101" spans="1:18" s="1" customFormat="1" ht="16.149999999999999" customHeight="1" thickBot="1" x14ac:dyDescent="0.35">
      <c r="A101" s="130">
        <v>95</v>
      </c>
      <c r="B101" s="333"/>
      <c r="C101" s="101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1"/>
    </row>
    <row r="102" spans="1:18" s="1" customFormat="1" ht="16.149999999999999" customHeight="1" thickBot="1" x14ac:dyDescent="0.35">
      <c r="A102" s="130">
        <v>96</v>
      </c>
      <c r="B102" s="334"/>
      <c r="C102" s="102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1"/>
    </row>
    <row r="103" spans="1:18" s="1" customFormat="1" ht="16.149999999999999" customHeight="1" thickBot="1" x14ac:dyDescent="0.35">
      <c r="A103" s="130">
        <v>97</v>
      </c>
      <c r="B103" s="327" t="s">
        <v>182</v>
      </c>
      <c r="C103" s="162" t="s">
        <v>183</v>
      </c>
      <c r="D103" s="208"/>
      <c r="E103" s="164">
        <v>1</v>
      </c>
      <c r="F103" s="165"/>
      <c r="G103" s="163"/>
      <c r="H103" s="164"/>
      <c r="I103" s="165"/>
      <c r="J103" s="166"/>
      <c r="K103" s="167"/>
      <c r="L103" s="168"/>
      <c r="M103" s="169"/>
      <c r="N103" s="170"/>
      <c r="O103" s="168"/>
      <c r="P103" s="168"/>
      <c r="Q103" s="169"/>
      <c r="R103" s="211"/>
    </row>
    <row r="104" spans="1:18" s="1" customFormat="1" ht="16.149999999999999" customHeight="1" thickBot="1" x14ac:dyDescent="0.35">
      <c r="A104" s="130">
        <v>98</v>
      </c>
      <c r="B104" s="328"/>
      <c r="C104" s="171" t="s">
        <v>184</v>
      </c>
      <c r="D104" s="209"/>
      <c r="E104" s="173">
        <v>1</v>
      </c>
      <c r="F104" s="174"/>
      <c r="G104" s="172"/>
      <c r="H104" s="173"/>
      <c r="I104" s="174"/>
      <c r="J104" s="175"/>
      <c r="K104" s="176"/>
      <c r="L104" s="177"/>
      <c r="M104" s="178"/>
      <c r="N104" s="179"/>
      <c r="O104" s="177"/>
      <c r="P104" s="177"/>
      <c r="Q104" s="178"/>
      <c r="R104" s="211"/>
    </row>
    <row r="105" spans="1:18" s="1" customFormat="1" ht="16.149999999999999" customHeight="1" thickBot="1" x14ac:dyDescent="0.35">
      <c r="A105" s="130">
        <v>99</v>
      </c>
      <c r="B105" s="328"/>
      <c r="C105" s="171" t="s">
        <v>185</v>
      </c>
      <c r="D105" s="209"/>
      <c r="E105" s="173">
        <v>1</v>
      </c>
      <c r="F105" s="174"/>
      <c r="G105" s="172"/>
      <c r="H105" s="173"/>
      <c r="I105" s="174"/>
      <c r="J105" s="175"/>
      <c r="K105" s="176"/>
      <c r="L105" s="177"/>
      <c r="M105" s="178"/>
      <c r="N105" s="179"/>
      <c r="O105" s="177"/>
      <c r="P105" s="177"/>
      <c r="Q105" s="178"/>
      <c r="R105" s="211"/>
    </row>
    <row r="106" spans="1:18" s="1" customFormat="1" ht="16.149999999999999" customHeight="1" thickBot="1" x14ac:dyDescent="0.35">
      <c r="A106" s="130">
        <v>100</v>
      </c>
      <c r="B106" s="329"/>
      <c r="C106" s="180" t="s">
        <v>188</v>
      </c>
      <c r="D106" s="210"/>
      <c r="E106" s="182">
        <v>1</v>
      </c>
      <c r="F106" s="183"/>
      <c r="G106" s="181"/>
      <c r="H106" s="182"/>
      <c r="I106" s="183"/>
      <c r="J106" s="184"/>
      <c r="K106" s="185"/>
      <c r="L106" s="186"/>
      <c r="M106" s="187"/>
      <c r="N106" s="188"/>
      <c r="O106" s="186"/>
      <c r="P106" s="186"/>
      <c r="Q106" s="187"/>
      <c r="R106" s="211"/>
    </row>
    <row r="107" spans="1:18" s="1" customFormat="1" ht="16.149999999999999" customHeight="1" thickBot="1" x14ac:dyDescent="0.35">
      <c r="A107" s="130">
        <v>101</v>
      </c>
      <c r="B107" s="332"/>
      <c r="C107" s="100" t="s">
        <v>186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1"/>
    </row>
    <row r="108" spans="1:18" s="1" customFormat="1" ht="16.149999999999999" customHeight="1" thickBot="1" x14ac:dyDescent="0.35">
      <c r="A108" s="130">
        <v>102</v>
      </c>
      <c r="B108" s="333"/>
      <c r="C108" s="101" t="s">
        <v>187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1"/>
    </row>
    <row r="109" spans="1:18" s="1" customFormat="1" ht="16.149999999999999" customHeight="1" thickBot="1" x14ac:dyDescent="0.35">
      <c r="A109" s="130">
        <v>103</v>
      </c>
      <c r="B109" s="333"/>
      <c r="C109" s="101" t="s">
        <v>172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1"/>
    </row>
    <row r="110" spans="1:18" s="1" customFormat="1" ht="16.149999999999999" customHeight="1" thickBot="1" x14ac:dyDescent="0.35">
      <c r="A110" s="130">
        <v>104</v>
      </c>
      <c r="B110" s="334"/>
      <c r="C110" s="102" t="s">
        <v>189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1"/>
    </row>
    <row r="111" spans="1:18" ht="15.75" customHeight="1" thickBot="1" x14ac:dyDescent="0.35">
      <c r="A111" s="130">
        <v>105</v>
      </c>
      <c r="B111" s="327"/>
      <c r="C111" s="162" t="s">
        <v>190</v>
      </c>
      <c r="D111" s="208"/>
      <c r="E111" s="164">
        <v>1</v>
      </c>
      <c r="F111" s="165"/>
      <c r="G111" s="163"/>
      <c r="H111" s="164"/>
      <c r="I111" s="165"/>
      <c r="J111" s="162"/>
      <c r="K111" s="167"/>
      <c r="L111" s="168"/>
      <c r="M111" s="169"/>
      <c r="N111" s="170"/>
      <c r="O111" s="168"/>
      <c r="P111" s="168"/>
      <c r="Q111" s="169"/>
    </row>
    <row r="112" spans="1:18" ht="15.75" customHeight="1" thickBot="1" x14ac:dyDescent="0.35">
      <c r="A112" s="130">
        <v>106</v>
      </c>
      <c r="B112" s="328"/>
      <c r="C112" s="171"/>
      <c r="D112" s="209"/>
      <c r="E112" s="173"/>
      <c r="F112" s="174"/>
      <c r="G112" s="172"/>
      <c r="H112" s="173"/>
      <c r="I112" s="174"/>
      <c r="J112" s="171"/>
      <c r="K112" s="176"/>
      <c r="L112" s="177"/>
      <c r="M112" s="178"/>
      <c r="N112" s="179"/>
      <c r="O112" s="177"/>
      <c r="P112" s="177"/>
      <c r="Q112" s="178"/>
    </row>
    <row r="113" spans="1:18" ht="15.75" customHeight="1" thickBot="1" x14ac:dyDescent="0.35">
      <c r="A113" s="130">
        <v>107</v>
      </c>
      <c r="B113" s="328"/>
      <c r="C113" s="171"/>
      <c r="D113" s="209"/>
      <c r="E113" s="173"/>
      <c r="F113" s="174"/>
      <c r="G113" s="172"/>
      <c r="H113" s="173"/>
      <c r="I113" s="174"/>
      <c r="J113" s="171"/>
      <c r="K113" s="176"/>
      <c r="L113" s="177"/>
      <c r="M113" s="178"/>
      <c r="N113" s="179"/>
      <c r="O113" s="177"/>
      <c r="P113" s="177"/>
      <c r="Q113" s="178"/>
    </row>
    <row r="114" spans="1:18" ht="15.75" customHeight="1" thickBot="1" x14ac:dyDescent="0.35">
      <c r="A114" s="130">
        <v>108</v>
      </c>
      <c r="B114" s="329"/>
      <c r="C114" s="180"/>
      <c r="D114" s="210"/>
      <c r="E114" s="182"/>
      <c r="F114" s="183"/>
      <c r="G114" s="181"/>
      <c r="H114" s="182"/>
      <c r="I114" s="183"/>
      <c r="J114" s="184"/>
      <c r="K114" s="185"/>
      <c r="L114" s="186"/>
      <c r="M114" s="187"/>
      <c r="N114" s="188"/>
      <c r="O114" s="186"/>
      <c r="P114" s="186"/>
      <c r="Q114" s="187"/>
    </row>
    <row r="115" spans="1:18" s="1" customFormat="1" ht="16.149999999999999" customHeight="1" thickBot="1" x14ac:dyDescent="0.35">
      <c r="A115" s="130">
        <v>109</v>
      </c>
      <c r="B115" s="332" t="s">
        <v>191</v>
      </c>
      <c r="C115" s="229" t="s">
        <v>192</v>
      </c>
      <c r="D115" s="49"/>
      <c r="E115" s="50">
        <v>1</v>
      </c>
      <c r="F115" s="51"/>
      <c r="G115" s="52"/>
      <c r="H115" s="50"/>
      <c r="I115" s="51"/>
      <c r="J115" s="229"/>
      <c r="K115" s="54"/>
      <c r="L115" s="55"/>
      <c r="M115" s="56"/>
      <c r="N115" s="57"/>
      <c r="O115" s="55"/>
      <c r="P115" s="55"/>
      <c r="Q115" s="56"/>
      <c r="R115" s="131"/>
    </row>
    <row r="116" spans="1:18" s="1" customFormat="1" ht="16.149999999999999" customHeight="1" thickBot="1" x14ac:dyDescent="0.35">
      <c r="A116" s="130">
        <v>110</v>
      </c>
      <c r="B116" s="333"/>
      <c r="C116" s="230" t="s">
        <v>193</v>
      </c>
      <c r="D116" s="30"/>
      <c r="E116" s="31">
        <v>1</v>
      </c>
      <c r="F116" s="32"/>
      <c r="G116" s="33"/>
      <c r="H116" s="31"/>
      <c r="I116" s="32"/>
      <c r="J116" s="230"/>
      <c r="K116" s="35"/>
      <c r="L116" s="36"/>
      <c r="M116" s="37"/>
      <c r="N116" s="38"/>
      <c r="O116" s="36"/>
      <c r="P116" s="36"/>
      <c r="Q116" s="37"/>
      <c r="R116" s="131"/>
    </row>
    <row r="117" spans="1:18" s="1" customFormat="1" ht="16.149999999999999" customHeight="1" thickBot="1" x14ac:dyDescent="0.35">
      <c r="A117" s="130">
        <v>111</v>
      </c>
      <c r="B117" s="333"/>
      <c r="C117" s="230" t="s">
        <v>199</v>
      </c>
      <c r="D117" s="30"/>
      <c r="E117" s="31">
        <v>1</v>
      </c>
      <c r="F117" s="32"/>
      <c r="G117" s="33"/>
      <c r="H117" s="31"/>
      <c r="I117" s="32"/>
      <c r="J117" s="230"/>
      <c r="K117" s="35"/>
      <c r="L117" s="36"/>
      <c r="M117" s="37"/>
      <c r="N117" s="38"/>
      <c r="O117" s="36"/>
      <c r="P117" s="36"/>
      <c r="Q117" s="37"/>
      <c r="R117" s="131"/>
    </row>
    <row r="118" spans="1:18" s="1" customFormat="1" ht="16.149999999999999" customHeight="1" thickBot="1" x14ac:dyDescent="0.35">
      <c r="A118" s="130">
        <v>112</v>
      </c>
      <c r="B118" s="334"/>
      <c r="C118" s="231" t="s">
        <v>194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1"/>
    </row>
    <row r="119" spans="1:18" s="1" customFormat="1" ht="16.149999999999999" customHeight="1" thickBot="1" x14ac:dyDescent="0.35">
      <c r="A119" s="130">
        <v>113</v>
      </c>
      <c r="B119" s="327"/>
      <c r="C119" s="224" t="s">
        <v>195</v>
      </c>
      <c r="D119" s="208"/>
      <c r="E119" s="235">
        <v>1</v>
      </c>
      <c r="F119" s="165"/>
      <c r="G119" s="163"/>
      <c r="H119" s="235"/>
      <c r="I119" s="165"/>
      <c r="J119" s="166"/>
      <c r="K119" s="167"/>
      <c r="L119" s="168"/>
      <c r="M119" s="169"/>
      <c r="N119" s="170"/>
      <c r="O119" s="168"/>
      <c r="P119" s="168"/>
      <c r="Q119" s="169"/>
      <c r="R119" s="211"/>
    </row>
    <row r="120" spans="1:18" s="1" customFormat="1" ht="16.149999999999999" customHeight="1" thickBot="1" x14ac:dyDescent="0.35">
      <c r="A120" s="130">
        <v>114</v>
      </c>
      <c r="B120" s="328"/>
      <c r="C120" s="225" t="s">
        <v>196</v>
      </c>
      <c r="D120" s="209"/>
      <c r="E120" s="236">
        <v>1</v>
      </c>
      <c r="F120" s="174"/>
      <c r="G120" s="172"/>
      <c r="H120" s="236"/>
      <c r="I120" s="174"/>
      <c r="J120" s="175"/>
      <c r="K120" s="176"/>
      <c r="L120" s="177"/>
      <c r="M120" s="178"/>
      <c r="N120" s="179"/>
      <c r="O120" s="177"/>
      <c r="P120" s="177"/>
      <c r="Q120" s="178"/>
      <c r="R120" s="211"/>
    </row>
    <row r="121" spans="1:18" s="1" customFormat="1" ht="16.149999999999999" customHeight="1" thickBot="1" x14ac:dyDescent="0.35">
      <c r="A121" s="130">
        <v>115</v>
      </c>
      <c r="B121" s="328"/>
      <c r="C121" s="225" t="s">
        <v>197</v>
      </c>
      <c r="D121" s="209"/>
      <c r="E121" s="236">
        <v>1</v>
      </c>
      <c r="F121" s="174"/>
      <c r="G121" s="172"/>
      <c r="H121" s="236"/>
      <c r="I121" s="174"/>
      <c r="J121" s="175"/>
      <c r="K121" s="176"/>
      <c r="L121" s="177"/>
      <c r="M121" s="178"/>
      <c r="N121" s="179"/>
      <c r="O121" s="177"/>
      <c r="P121" s="177"/>
      <c r="Q121" s="178"/>
      <c r="R121" s="211"/>
    </row>
    <row r="122" spans="1:18" s="1" customFormat="1" ht="16.149999999999999" customHeight="1" thickBot="1" x14ac:dyDescent="0.35">
      <c r="A122" s="130">
        <v>116</v>
      </c>
      <c r="B122" s="329"/>
      <c r="C122" s="226" t="s">
        <v>198</v>
      </c>
      <c r="D122" s="210"/>
      <c r="E122" s="237">
        <v>1</v>
      </c>
      <c r="F122" s="183"/>
      <c r="G122" s="181"/>
      <c r="H122" s="237"/>
      <c r="I122" s="183"/>
      <c r="J122" s="184"/>
      <c r="K122" s="185"/>
      <c r="L122" s="186"/>
      <c r="M122" s="187"/>
      <c r="N122" s="188"/>
      <c r="O122" s="186"/>
      <c r="P122" s="186"/>
      <c r="Q122" s="187"/>
      <c r="R122" s="211"/>
    </row>
    <row r="123" spans="1:18" s="1" customFormat="1" ht="16.149999999999999" customHeight="1" thickBot="1" x14ac:dyDescent="0.35">
      <c r="A123" s="130">
        <v>117</v>
      </c>
      <c r="B123" s="332"/>
      <c r="C123" s="229" t="s">
        <v>200</v>
      </c>
      <c r="D123" s="49"/>
      <c r="E123" s="50">
        <v>1</v>
      </c>
      <c r="F123" s="51"/>
      <c r="G123" s="52"/>
      <c r="H123" s="50"/>
      <c r="I123" s="51"/>
      <c r="J123" s="229"/>
      <c r="K123" s="54"/>
      <c r="L123" s="55"/>
      <c r="M123" s="56"/>
      <c r="N123" s="57"/>
      <c r="O123" s="55"/>
      <c r="P123" s="55"/>
      <c r="Q123" s="56"/>
      <c r="R123" s="131"/>
    </row>
    <row r="124" spans="1:18" s="1" customFormat="1" ht="16.149999999999999" customHeight="1" thickBot="1" x14ac:dyDescent="0.35">
      <c r="A124" s="130">
        <v>118</v>
      </c>
      <c r="B124" s="333"/>
      <c r="C124" s="230" t="s">
        <v>201</v>
      </c>
      <c r="D124" s="30"/>
      <c r="E124" s="31">
        <v>1</v>
      </c>
      <c r="F124" s="32"/>
      <c r="G124" s="33"/>
      <c r="H124" s="31"/>
      <c r="I124" s="32"/>
      <c r="J124" s="230"/>
      <c r="K124" s="35"/>
      <c r="L124" s="36"/>
      <c r="M124" s="37"/>
      <c r="N124" s="38"/>
      <c r="O124" s="36"/>
      <c r="P124" s="36"/>
      <c r="Q124" s="37"/>
      <c r="R124" s="131"/>
    </row>
    <row r="125" spans="1:18" s="1" customFormat="1" ht="16.149999999999999" customHeight="1" thickBot="1" x14ac:dyDescent="0.35">
      <c r="A125" s="130">
        <v>119</v>
      </c>
      <c r="B125" s="333"/>
      <c r="C125" s="230" t="s">
        <v>202</v>
      </c>
      <c r="D125" s="30"/>
      <c r="E125" s="31">
        <v>1</v>
      </c>
      <c r="F125" s="32"/>
      <c r="G125" s="33"/>
      <c r="H125" s="31"/>
      <c r="I125" s="32"/>
      <c r="J125" s="230"/>
      <c r="K125" s="35"/>
      <c r="L125" s="36"/>
      <c r="M125" s="37"/>
      <c r="N125" s="38"/>
      <c r="O125" s="36"/>
      <c r="P125" s="36"/>
      <c r="Q125" s="37"/>
      <c r="R125" s="131"/>
    </row>
    <row r="126" spans="1:18" s="1" customFormat="1" ht="16.149999999999999" customHeight="1" thickBot="1" x14ac:dyDescent="0.35">
      <c r="A126" s="130">
        <v>120</v>
      </c>
      <c r="B126" s="334"/>
      <c r="C126" s="231" t="s">
        <v>203</v>
      </c>
      <c r="D126" s="39"/>
      <c r="E126" s="40">
        <v>1</v>
      </c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131"/>
    </row>
    <row r="127" spans="1:18" s="1" customFormat="1" ht="16.149999999999999" customHeight="1" thickBot="1" x14ac:dyDescent="0.35">
      <c r="A127" s="130">
        <v>121</v>
      </c>
      <c r="B127" s="327" t="s">
        <v>204</v>
      </c>
      <c r="C127" s="224" t="s">
        <v>205</v>
      </c>
      <c r="D127" s="208"/>
      <c r="E127" s="235">
        <v>1</v>
      </c>
      <c r="F127" s="165"/>
      <c r="G127" s="163"/>
      <c r="H127" s="235"/>
      <c r="I127" s="165"/>
      <c r="J127" s="166"/>
      <c r="K127" s="167"/>
      <c r="L127" s="168"/>
      <c r="M127" s="169"/>
      <c r="N127" s="170"/>
      <c r="O127" s="168"/>
      <c r="P127" s="168"/>
      <c r="Q127" s="169"/>
      <c r="R127" s="211"/>
    </row>
    <row r="128" spans="1:18" s="1" customFormat="1" ht="16.149999999999999" customHeight="1" thickBot="1" x14ac:dyDescent="0.35">
      <c r="A128" s="130">
        <v>122</v>
      </c>
      <c r="B128" s="328"/>
      <c r="C128" s="225" t="s">
        <v>206</v>
      </c>
      <c r="D128" s="209"/>
      <c r="E128" s="236">
        <v>1</v>
      </c>
      <c r="F128" s="174"/>
      <c r="G128" s="172"/>
      <c r="H128" s="236"/>
      <c r="I128" s="174"/>
      <c r="J128" s="175"/>
      <c r="K128" s="176"/>
      <c r="L128" s="177"/>
      <c r="M128" s="178"/>
      <c r="N128" s="179"/>
      <c r="O128" s="177"/>
      <c r="P128" s="177"/>
      <c r="Q128" s="178"/>
      <c r="R128" s="211"/>
    </row>
    <row r="129" spans="1:18" s="1" customFormat="1" ht="16.149999999999999" customHeight="1" thickBot="1" x14ac:dyDescent="0.35">
      <c r="A129" s="130">
        <v>123</v>
      </c>
      <c r="B129" s="328"/>
      <c r="C129" s="225" t="s">
        <v>207</v>
      </c>
      <c r="D129" s="209"/>
      <c r="E129" s="236">
        <v>1</v>
      </c>
      <c r="F129" s="174"/>
      <c r="G129" s="172"/>
      <c r="H129" s="236"/>
      <c r="I129" s="174"/>
      <c r="J129" s="175"/>
      <c r="K129" s="176"/>
      <c r="L129" s="177"/>
      <c r="M129" s="178"/>
      <c r="N129" s="179"/>
      <c r="O129" s="177"/>
      <c r="P129" s="177"/>
      <c r="Q129" s="178"/>
      <c r="R129" s="211"/>
    </row>
    <row r="130" spans="1:18" s="1" customFormat="1" ht="16.149999999999999" customHeight="1" thickBot="1" x14ac:dyDescent="0.35">
      <c r="A130" s="130">
        <v>124</v>
      </c>
      <c r="B130" s="329"/>
      <c r="C130" s="226" t="s">
        <v>208</v>
      </c>
      <c r="D130" s="210"/>
      <c r="E130" s="237">
        <v>1</v>
      </c>
      <c r="F130" s="183"/>
      <c r="G130" s="181"/>
      <c r="H130" s="237"/>
      <c r="I130" s="183"/>
      <c r="J130" s="184"/>
      <c r="K130" s="185"/>
      <c r="L130" s="186"/>
      <c r="M130" s="187"/>
      <c r="N130" s="188"/>
      <c r="O130" s="186"/>
      <c r="P130" s="186"/>
      <c r="Q130" s="187"/>
      <c r="R130" s="211"/>
    </row>
    <row r="131" spans="1:18" s="1" customFormat="1" ht="16.149999999999999" customHeight="1" thickBot="1" x14ac:dyDescent="0.35">
      <c r="A131" s="130">
        <v>125</v>
      </c>
      <c r="B131" s="332"/>
      <c r="C131" s="229" t="s">
        <v>209</v>
      </c>
      <c r="D131" s="49"/>
      <c r="E131" s="50">
        <v>1</v>
      </c>
      <c r="F131" s="51"/>
      <c r="G131" s="52"/>
      <c r="H131" s="50"/>
      <c r="I131" s="51"/>
      <c r="J131" s="229"/>
      <c r="K131" s="54"/>
      <c r="L131" s="55"/>
      <c r="M131" s="56"/>
      <c r="N131" s="57"/>
      <c r="O131" s="55"/>
      <c r="P131" s="55"/>
      <c r="Q131" s="56"/>
      <c r="R131" s="131"/>
    </row>
    <row r="132" spans="1:18" s="1" customFormat="1" ht="16.149999999999999" customHeight="1" thickBot="1" x14ac:dyDescent="0.35">
      <c r="A132" s="130">
        <v>126</v>
      </c>
      <c r="B132" s="333"/>
      <c r="C132" s="230" t="s">
        <v>163</v>
      </c>
      <c r="D132" s="30"/>
      <c r="E132" s="31">
        <v>1</v>
      </c>
      <c r="F132" s="32"/>
      <c r="G132" s="33"/>
      <c r="H132" s="31"/>
      <c r="I132" s="32"/>
      <c r="J132" s="230"/>
      <c r="K132" s="35"/>
      <c r="L132" s="36"/>
      <c r="M132" s="37"/>
      <c r="N132" s="38"/>
      <c r="O132" s="36"/>
      <c r="P132" s="36"/>
      <c r="Q132" s="37"/>
      <c r="R132" s="131"/>
    </row>
    <row r="133" spans="1:18" s="1" customFormat="1" ht="16.149999999999999" customHeight="1" thickBot="1" x14ac:dyDescent="0.35">
      <c r="A133" s="130">
        <v>127</v>
      </c>
      <c r="B133" s="333"/>
      <c r="C133" s="230"/>
      <c r="D133" s="30"/>
      <c r="E133" s="31"/>
      <c r="F133" s="32"/>
      <c r="G133" s="33"/>
      <c r="H133" s="31"/>
      <c r="I133" s="32"/>
      <c r="J133" s="230"/>
      <c r="K133" s="35"/>
      <c r="L133" s="36"/>
      <c r="M133" s="37"/>
      <c r="N133" s="38"/>
      <c r="O133" s="36"/>
      <c r="P133" s="36"/>
      <c r="Q133" s="37"/>
      <c r="R133" s="131"/>
    </row>
    <row r="134" spans="1:18" s="1" customFormat="1" ht="16.149999999999999" customHeight="1" thickBot="1" x14ac:dyDescent="0.35">
      <c r="A134" s="130">
        <v>128</v>
      </c>
      <c r="B134" s="334"/>
      <c r="C134" s="231"/>
      <c r="D134" s="39"/>
      <c r="E134" s="40"/>
      <c r="F134" s="41"/>
      <c r="G134" s="42"/>
      <c r="H134" s="40"/>
      <c r="I134" s="41"/>
      <c r="J134" s="43"/>
      <c r="K134" s="44"/>
      <c r="L134" s="45"/>
      <c r="M134" s="46"/>
      <c r="N134" s="47"/>
      <c r="O134" s="45"/>
      <c r="P134" s="45"/>
      <c r="Q134" s="46"/>
      <c r="R134" s="131"/>
    </row>
    <row r="135" spans="1:18" s="1" customFormat="1" ht="16.149999999999999" customHeight="1" thickBot="1" x14ac:dyDescent="0.35">
      <c r="A135" s="130">
        <v>129</v>
      </c>
      <c r="B135" s="327" t="s">
        <v>210</v>
      </c>
      <c r="C135" s="224" t="s">
        <v>211</v>
      </c>
      <c r="D135" s="208"/>
      <c r="E135" s="235">
        <v>1</v>
      </c>
      <c r="F135" s="165"/>
      <c r="G135" s="163"/>
      <c r="H135" s="235"/>
      <c r="I135" s="165"/>
      <c r="J135" s="166"/>
      <c r="K135" s="167"/>
      <c r="L135" s="168"/>
      <c r="M135" s="169"/>
      <c r="N135" s="170"/>
      <c r="O135" s="168"/>
      <c r="P135" s="168"/>
      <c r="Q135" s="169"/>
      <c r="R135" s="211"/>
    </row>
    <row r="136" spans="1:18" s="1" customFormat="1" ht="16.149999999999999" customHeight="1" thickBot="1" x14ac:dyDescent="0.35">
      <c r="A136" s="130">
        <v>130</v>
      </c>
      <c r="B136" s="328"/>
      <c r="C136" s="225" t="s">
        <v>212</v>
      </c>
      <c r="D136" s="209"/>
      <c r="E136" s="236">
        <v>1</v>
      </c>
      <c r="F136" s="174"/>
      <c r="G136" s="172"/>
      <c r="H136" s="236"/>
      <c r="I136" s="174"/>
      <c r="J136" s="175"/>
      <c r="K136" s="176"/>
      <c r="L136" s="177"/>
      <c r="M136" s="178"/>
      <c r="N136" s="179"/>
      <c r="O136" s="177"/>
      <c r="P136" s="177"/>
      <c r="Q136" s="178"/>
      <c r="R136" s="211"/>
    </row>
    <row r="137" spans="1:18" s="1" customFormat="1" ht="16.149999999999999" customHeight="1" thickBot="1" x14ac:dyDescent="0.35">
      <c r="A137" s="130">
        <v>131</v>
      </c>
      <c r="B137" s="328"/>
      <c r="C137" s="225" t="s">
        <v>213</v>
      </c>
      <c r="D137" s="209"/>
      <c r="E137" s="236">
        <v>1</v>
      </c>
      <c r="F137" s="174"/>
      <c r="G137" s="172"/>
      <c r="H137" s="236"/>
      <c r="I137" s="174"/>
      <c r="J137" s="175"/>
      <c r="K137" s="176"/>
      <c r="L137" s="177"/>
      <c r="M137" s="178"/>
      <c r="N137" s="179"/>
      <c r="O137" s="177"/>
      <c r="P137" s="177"/>
      <c r="Q137" s="178"/>
      <c r="R137" s="211"/>
    </row>
    <row r="138" spans="1:18" s="1" customFormat="1" ht="16.149999999999999" customHeight="1" thickBot="1" x14ac:dyDescent="0.35">
      <c r="A138" s="130">
        <v>132</v>
      </c>
      <c r="B138" s="329"/>
      <c r="C138" s="226" t="s">
        <v>214</v>
      </c>
      <c r="D138" s="210"/>
      <c r="E138" s="237">
        <v>1</v>
      </c>
      <c r="F138" s="183"/>
      <c r="G138" s="181"/>
      <c r="H138" s="237"/>
      <c r="I138" s="183"/>
      <c r="J138" s="184"/>
      <c r="K138" s="185"/>
      <c r="L138" s="186"/>
      <c r="M138" s="187"/>
      <c r="N138" s="188"/>
      <c r="O138" s="186"/>
      <c r="P138" s="186"/>
      <c r="Q138" s="187"/>
      <c r="R138" s="211"/>
    </row>
    <row r="139" spans="1:18" s="1" customFormat="1" ht="16.149999999999999" customHeight="1" thickBot="1" x14ac:dyDescent="0.35">
      <c r="A139" s="130">
        <v>133</v>
      </c>
      <c r="B139" s="332"/>
      <c r="C139" s="229" t="s">
        <v>215</v>
      </c>
      <c r="D139" s="49"/>
      <c r="E139" s="50">
        <v>1</v>
      </c>
      <c r="F139" s="51"/>
      <c r="G139" s="52"/>
      <c r="H139" s="50"/>
      <c r="I139" s="51"/>
      <c r="J139" s="229"/>
      <c r="K139" s="54"/>
      <c r="L139" s="55"/>
      <c r="M139" s="56"/>
      <c r="N139" s="57"/>
      <c r="O139" s="55"/>
      <c r="P139" s="55"/>
      <c r="Q139" s="56"/>
      <c r="R139" s="131"/>
    </row>
    <row r="140" spans="1:18" s="1" customFormat="1" ht="16.149999999999999" customHeight="1" thickBot="1" x14ac:dyDescent="0.35">
      <c r="A140" s="130">
        <v>134</v>
      </c>
      <c r="B140" s="333"/>
      <c r="C140" s="230" t="s">
        <v>239</v>
      </c>
      <c r="D140" s="30"/>
      <c r="E140" s="31">
        <v>1</v>
      </c>
      <c r="F140" s="32"/>
      <c r="G140" s="33"/>
      <c r="H140" s="31"/>
      <c r="I140" s="32"/>
      <c r="J140" s="230"/>
      <c r="K140" s="35"/>
      <c r="L140" s="36"/>
      <c r="M140" s="37"/>
      <c r="N140" s="38"/>
      <c r="O140" s="36"/>
      <c r="P140" s="36"/>
      <c r="Q140" s="37"/>
      <c r="R140" s="131"/>
    </row>
    <row r="141" spans="1:18" s="1" customFormat="1" ht="16.149999999999999" customHeight="1" thickBot="1" x14ac:dyDescent="0.35">
      <c r="A141" s="130">
        <v>135</v>
      </c>
      <c r="B141" s="333"/>
      <c r="C141" s="230" t="s">
        <v>216</v>
      </c>
      <c r="D141" s="30"/>
      <c r="E141" s="31">
        <v>1</v>
      </c>
      <c r="F141" s="32"/>
      <c r="G141" s="33"/>
      <c r="H141" s="31"/>
      <c r="I141" s="32"/>
      <c r="J141" s="230"/>
      <c r="K141" s="35"/>
      <c r="L141" s="36"/>
      <c r="M141" s="37"/>
      <c r="N141" s="38"/>
      <c r="O141" s="36"/>
      <c r="P141" s="36"/>
      <c r="Q141" s="37"/>
      <c r="R141" s="131"/>
    </row>
    <row r="142" spans="1:18" s="1" customFormat="1" ht="16.149999999999999" customHeight="1" thickBot="1" x14ac:dyDescent="0.35">
      <c r="A142" s="130">
        <v>136</v>
      </c>
      <c r="B142" s="334"/>
      <c r="C142" s="231" t="s">
        <v>172</v>
      </c>
      <c r="D142" s="39"/>
      <c r="E142" s="40">
        <v>1</v>
      </c>
      <c r="F142" s="41"/>
      <c r="G142" s="42"/>
      <c r="H142" s="40"/>
      <c r="I142" s="41"/>
      <c r="J142" s="43"/>
      <c r="K142" s="44"/>
      <c r="L142" s="45"/>
      <c r="M142" s="46"/>
      <c r="N142" s="47"/>
      <c r="O142" s="45"/>
      <c r="P142" s="45"/>
      <c r="Q142" s="46"/>
      <c r="R142" s="131"/>
    </row>
    <row r="143" spans="1:18" s="1" customFormat="1" ht="16.149999999999999" customHeight="1" thickBot="1" x14ac:dyDescent="0.35">
      <c r="A143" s="130">
        <v>137</v>
      </c>
      <c r="B143" s="327"/>
      <c r="C143" s="224" t="s">
        <v>163</v>
      </c>
      <c r="D143" s="208"/>
      <c r="E143" s="235">
        <v>1</v>
      </c>
      <c r="F143" s="165"/>
      <c r="G143" s="163"/>
      <c r="H143" s="235"/>
      <c r="I143" s="165"/>
      <c r="J143" s="166"/>
      <c r="K143" s="167"/>
      <c r="L143" s="168"/>
      <c r="M143" s="169"/>
      <c r="N143" s="170"/>
      <c r="O143" s="168"/>
      <c r="P143" s="168"/>
      <c r="Q143" s="169"/>
      <c r="R143" s="211"/>
    </row>
    <row r="144" spans="1:18" s="1" customFormat="1" ht="16.149999999999999" customHeight="1" thickBot="1" x14ac:dyDescent="0.35">
      <c r="A144" s="130">
        <v>138</v>
      </c>
      <c r="B144" s="328"/>
      <c r="C144" s="225"/>
      <c r="D144" s="209"/>
      <c r="E144" s="236"/>
      <c r="F144" s="174"/>
      <c r="G144" s="172"/>
      <c r="H144" s="236"/>
      <c r="I144" s="174"/>
      <c r="J144" s="175"/>
      <c r="K144" s="176"/>
      <c r="L144" s="177"/>
      <c r="M144" s="178"/>
      <c r="N144" s="179"/>
      <c r="O144" s="177"/>
      <c r="P144" s="177"/>
      <c r="Q144" s="178"/>
      <c r="R144" s="211"/>
    </row>
    <row r="145" spans="1:18" s="1" customFormat="1" ht="16.149999999999999" customHeight="1" thickBot="1" x14ac:dyDescent="0.35">
      <c r="A145" s="130">
        <v>139</v>
      </c>
      <c r="B145" s="328"/>
      <c r="C145" s="225"/>
      <c r="D145" s="209"/>
      <c r="E145" s="236"/>
      <c r="F145" s="174"/>
      <c r="G145" s="172"/>
      <c r="H145" s="236"/>
      <c r="I145" s="174"/>
      <c r="J145" s="175"/>
      <c r="K145" s="176"/>
      <c r="L145" s="177"/>
      <c r="M145" s="178"/>
      <c r="N145" s="179"/>
      <c r="O145" s="177"/>
      <c r="P145" s="177"/>
      <c r="Q145" s="178"/>
      <c r="R145" s="211"/>
    </row>
    <row r="146" spans="1:18" s="1" customFormat="1" ht="16.149999999999999" customHeight="1" thickBot="1" x14ac:dyDescent="0.35">
      <c r="A146" s="130">
        <v>140</v>
      </c>
      <c r="B146" s="329"/>
      <c r="C146" s="226"/>
      <c r="D146" s="210"/>
      <c r="E146" s="237"/>
      <c r="F146" s="183"/>
      <c r="G146" s="181"/>
      <c r="H146" s="237"/>
      <c r="I146" s="183"/>
      <c r="J146" s="184"/>
      <c r="K146" s="185"/>
      <c r="L146" s="186"/>
      <c r="M146" s="187"/>
      <c r="N146" s="188"/>
      <c r="O146" s="186"/>
      <c r="P146" s="186"/>
      <c r="Q146" s="187"/>
      <c r="R146" s="211"/>
    </row>
    <row r="147" spans="1:18" s="1" customFormat="1" ht="16.149999999999999" customHeight="1" thickBot="1" x14ac:dyDescent="0.35">
      <c r="A147" s="130">
        <v>141</v>
      </c>
      <c r="B147" s="332" t="s">
        <v>218</v>
      </c>
      <c r="C147" s="229" t="s">
        <v>217</v>
      </c>
      <c r="D147" s="49"/>
      <c r="E147" s="50">
        <v>1</v>
      </c>
      <c r="F147" s="51"/>
      <c r="G147" s="52"/>
      <c r="H147" s="50"/>
      <c r="I147" s="51"/>
      <c r="J147" s="229"/>
      <c r="K147" s="54"/>
      <c r="L147" s="55"/>
      <c r="M147" s="56"/>
      <c r="N147" s="57"/>
      <c r="O147" s="55"/>
      <c r="P147" s="55"/>
      <c r="Q147" s="56"/>
      <c r="R147" s="131"/>
    </row>
    <row r="148" spans="1:18" s="1" customFormat="1" ht="16.149999999999999" customHeight="1" thickBot="1" x14ac:dyDescent="0.35">
      <c r="A148" s="130">
        <v>142</v>
      </c>
      <c r="B148" s="333"/>
      <c r="C148" s="230" t="s">
        <v>219</v>
      </c>
      <c r="D148" s="30"/>
      <c r="E148" s="31">
        <v>1</v>
      </c>
      <c r="F148" s="32"/>
      <c r="G148" s="33"/>
      <c r="H148" s="31"/>
      <c r="I148" s="32"/>
      <c r="J148" s="230"/>
      <c r="K148" s="35"/>
      <c r="L148" s="36"/>
      <c r="M148" s="37"/>
      <c r="N148" s="38"/>
      <c r="O148" s="36"/>
      <c r="P148" s="36"/>
      <c r="Q148" s="37"/>
      <c r="R148" s="131"/>
    </row>
    <row r="149" spans="1:18" s="1" customFormat="1" ht="16.149999999999999" customHeight="1" thickBot="1" x14ac:dyDescent="0.35">
      <c r="A149" s="130">
        <v>143</v>
      </c>
      <c r="B149" s="333"/>
      <c r="C149" s="230" t="s">
        <v>240</v>
      </c>
      <c r="D149" s="30"/>
      <c r="E149" s="31">
        <v>1</v>
      </c>
      <c r="F149" s="32"/>
      <c r="G149" s="33"/>
      <c r="H149" s="31"/>
      <c r="I149" s="32"/>
      <c r="J149" s="230"/>
      <c r="K149" s="35"/>
      <c r="L149" s="36"/>
      <c r="M149" s="37"/>
      <c r="N149" s="38"/>
      <c r="O149" s="36"/>
      <c r="P149" s="36"/>
      <c r="Q149" s="37"/>
      <c r="R149" s="131"/>
    </row>
    <row r="150" spans="1:18" s="1" customFormat="1" ht="16.149999999999999" customHeight="1" thickBot="1" x14ac:dyDescent="0.35">
      <c r="A150" s="130">
        <v>144</v>
      </c>
      <c r="B150" s="334"/>
      <c r="C150" s="231" t="s">
        <v>220</v>
      </c>
      <c r="D150" s="39"/>
      <c r="E150" s="40">
        <v>1</v>
      </c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31"/>
    </row>
    <row r="151" spans="1:18" s="1" customFormat="1" ht="16.149999999999999" customHeight="1" thickBot="1" x14ac:dyDescent="0.35">
      <c r="A151" s="130">
        <v>145</v>
      </c>
      <c r="B151" s="327"/>
      <c r="C151" s="224" t="s">
        <v>241</v>
      </c>
      <c r="D151" s="208"/>
      <c r="E151" s="235">
        <v>1</v>
      </c>
      <c r="F151" s="165"/>
      <c r="G151" s="163"/>
      <c r="H151" s="235"/>
      <c r="I151" s="165"/>
      <c r="J151" s="166"/>
      <c r="K151" s="167"/>
      <c r="L151" s="168"/>
      <c r="M151" s="169"/>
      <c r="N151" s="170"/>
      <c r="O151" s="168"/>
      <c r="P151" s="168"/>
      <c r="Q151" s="169"/>
      <c r="R151" s="211"/>
    </row>
    <row r="152" spans="1:18" s="1" customFormat="1" ht="16.149999999999999" customHeight="1" thickBot="1" x14ac:dyDescent="0.35">
      <c r="A152" s="130">
        <v>146</v>
      </c>
      <c r="B152" s="328"/>
      <c r="C152" s="225" t="s">
        <v>221</v>
      </c>
      <c r="D152" s="209"/>
      <c r="E152" s="236">
        <v>1</v>
      </c>
      <c r="F152" s="174"/>
      <c r="G152" s="172"/>
      <c r="H152" s="236"/>
      <c r="I152" s="174"/>
      <c r="J152" s="175"/>
      <c r="K152" s="176"/>
      <c r="L152" s="177"/>
      <c r="M152" s="178"/>
      <c r="N152" s="179"/>
      <c r="O152" s="177"/>
      <c r="P152" s="177"/>
      <c r="Q152" s="178"/>
      <c r="R152" s="211"/>
    </row>
    <row r="153" spans="1:18" s="1" customFormat="1" ht="16.149999999999999" customHeight="1" thickBot="1" x14ac:dyDescent="0.35">
      <c r="A153" s="130">
        <v>147</v>
      </c>
      <c r="B153" s="328"/>
      <c r="C153" s="225" t="s">
        <v>222</v>
      </c>
      <c r="D153" s="209"/>
      <c r="E153" s="236">
        <v>1</v>
      </c>
      <c r="F153" s="174"/>
      <c r="G153" s="172"/>
      <c r="H153" s="236"/>
      <c r="I153" s="174"/>
      <c r="J153" s="175"/>
      <c r="K153" s="176"/>
      <c r="L153" s="177"/>
      <c r="M153" s="178"/>
      <c r="N153" s="179"/>
      <c r="O153" s="177"/>
      <c r="P153" s="177"/>
      <c r="Q153" s="178"/>
      <c r="R153" s="211"/>
    </row>
    <row r="154" spans="1:18" s="1" customFormat="1" ht="16.149999999999999" customHeight="1" thickBot="1" x14ac:dyDescent="0.35">
      <c r="A154" s="130">
        <v>148</v>
      </c>
      <c r="B154" s="329"/>
      <c r="C154" s="226" t="s">
        <v>223</v>
      </c>
      <c r="D154" s="210"/>
      <c r="E154" s="237">
        <v>1</v>
      </c>
      <c r="F154" s="183"/>
      <c r="G154" s="181"/>
      <c r="H154" s="237"/>
      <c r="I154" s="183"/>
      <c r="J154" s="184"/>
      <c r="K154" s="185"/>
      <c r="L154" s="186"/>
      <c r="M154" s="187"/>
      <c r="N154" s="188"/>
      <c r="O154" s="186"/>
      <c r="P154" s="186"/>
      <c r="Q154" s="187"/>
      <c r="R154" s="211"/>
    </row>
    <row r="155" spans="1:18" s="1" customFormat="1" ht="16.149999999999999" customHeight="1" thickBot="1" x14ac:dyDescent="0.35">
      <c r="A155" s="130">
        <v>149</v>
      </c>
      <c r="B155" s="332"/>
      <c r="C155" s="229" t="s">
        <v>224</v>
      </c>
      <c r="D155" s="49"/>
      <c r="E155" s="50">
        <v>1</v>
      </c>
      <c r="F155" s="51"/>
      <c r="G155" s="52"/>
      <c r="H155" s="50"/>
      <c r="I155" s="51"/>
      <c r="J155" s="229"/>
      <c r="K155" s="54"/>
      <c r="L155" s="55"/>
      <c r="M155" s="56"/>
      <c r="N155" s="57"/>
      <c r="O155" s="55"/>
      <c r="P155" s="55"/>
      <c r="Q155" s="56"/>
      <c r="R155" s="131"/>
    </row>
    <row r="156" spans="1:18" s="1" customFormat="1" ht="16.149999999999999" customHeight="1" thickBot="1" x14ac:dyDescent="0.35">
      <c r="A156" s="130">
        <v>150</v>
      </c>
      <c r="B156" s="333"/>
      <c r="C156" s="230" t="s">
        <v>163</v>
      </c>
      <c r="D156" s="30"/>
      <c r="E156" s="31">
        <v>1</v>
      </c>
      <c r="F156" s="32"/>
      <c r="G156" s="33"/>
      <c r="H156" s="31"/>
      <c r="I156" s="32"/>
      <c r="J156" s="230"/>
      <c r="K156" s="35"/>
      <c r="L156" s="36"/>
      <c r="M156" s="37"/>
      <c r="N156" s="38"/>
      <c r="O156" s="36"/>
      <c r="P156" s="36"/>
      <c r="Q156" s="37"/>
      <c r="R156" s="131"/>
    </row>
    <row r="157" spans="1:18" s="1" customFormat="1" ht="16.149999999999999" customHeight="1" thickBot="1" x14ac:dyDescent="0.35">
      <c r="A157" s="130">
        <v>151</v>
      </c>
      <c r="B157" s="333"/>
      <c r="C157" s="230" t="s">
        <v>225</v>
      </c>
      <c r="D157" s="30"/>
      <c r="E157" s="31">
        <v>1</v>
      </c>
      <c r="F157" s="32"/>
      <c r="G157" s="33"/>
      <c r="H157" s="31"/>
      <c r="I157" s="32"/>
      <c r="J157" s="230"/>
      <c r="K157" s="35"/>
      <c r="L157" s="36"/>
      <c r="M157" s="37"/>
      <c r="N157" s="38"/>
      <c r="O157" s="36"/>
      <c r="P157" s="36"/>
      <c r="Q157" s="37"/>
      <c r="R157" s="131"/>
    </row>
    <row r="158" spans="1:18" s="1" customFormat="1" ht="16.149999999999999" customHeight="1" thickBot="1" x14ac:dyDescent="0.35">
      <c r="A158" s="130">
        <v>152</v>
      </c>
      <c r="B158" s="334"/>
      <c r="C158" s="231" t="s">
        <v>226</v>
      </c>
      <c r="D158" s="39"/>
      <c r="E158" s="40">
        <v>1</v>
      </c>
      <c r="F158" s="41"/>
      <c r="G158" s="42"/>
      <c r="H158" s="40"/>
      <c r="I158" s="41"/>
      <c r="J158" s="43"/>
      <c r="K158" s="44"/>
      <c r="L158" s="45"/>
      <c r="M158" s="46"/>
      <c r="N158" s="47"/>
      <c r="O158" s="45"/>
      <c r="P158" s="45"/>
      <c r="Q158" s="46"/>
      <c r="R158" s="131"/>
    </row>
    <row r="159" spans="1:18" s="1" customFormat="1" ht="16.149999999999999" customHeight="1" thickBot="1" x14ac:dyDescent="0.35">
      <c r="A159" s="130">
        <v>153</v>
      </c>
      <c r="B159" s="327" t="s">
        <v>160</v>
      </c>
      <c r="C159" s="224" t="s">
        <v>227</v>
      </c>
      <c r="D159" s="208">
        <v>1</v>
      </c>
      <c r="E159" s="235"/>
      <c r="F159" s="165"/>
      <c r="G159" s="163"/>
      <c r="H159" s="235"/>
      <c r="I159" s="165"/>
      <c r="J159" s="224" t="s">
        <v>227</v>
      </c>
      <c r="K159" s="167">
        <v>1</v>
      </c>
      <c r="L159" s="168"/>
      <c r="M159" s="169"/>
      <c r="N159" s="170"/>
      <c r="O159" s="168"/>
      <c r="P159" s="168"/>
      <c r="Q159" s="169"/>
      <c r="R159" s="211"/>
    </row>
    <row r="160" spans="1:18" s="1" customFormat="1" ht="16.149999999999999" customHeight="1" thickBot="1" x14ac:dyDescent="0.35">
      <c r="A160" s="130">
        <v>154</v>
      </c>
      <c r="B160" s="328"/>
      <c r="C160" s="225" t="s">
        <v>156</v>
      </c>
      <c r="D160" s="209">
        <v>1</v>
      </c>
      <c r="E160" s="236"/>
      <c r="F160" s="174"/>
      <c r="G160" s="172"/>
      <c r="H160" s="236"/>
      <c r="I160" s="174"/>
      <c r="J160" s="225" t="s">
        <v>156</v>
      </c>
      <c r="K160" s="176">
        <v>1</v>
      </c>
      <c r="L160" s="177"/>
      <c r="M160" s="178"/>
      <c r="N160" s="179"/>
      <c r="O160" s="177"/>
      <c r="P160" s="177"/>
      <c r="Q160" s="178"/>
      <c r="R160" s="211"/>
    </row>
    <row r="161" spans="1:18" s="1" customFormat="1" ht="16.149999999999999" customHeight="1" thickBot="1" x14ac:dyDescent="0.35">
      <c r="A161" s="130">
        <v>155</v>
      </c>
      <c r="B161" s="328"/>
      <c r="C161" s="225" t="s">
        <v>157</v>
      </c>
      <c r="D161" s="209">
        <v>1</v>
      </c>
      <c r="E161" s="236"/>
      <c r="F161" s="174"/>
      <c r="G161" s="172"/>
      <c r="H161" s="236"/>
      <c r="I161" s="174"/>
      <c r="J161" s="225" t="s">
        <v>157</v>
      </c>
      <c r="K161" s="176">
        <v>1</v>
      </c>
      <c r="L161" s="177"/>
      <c r="M161" s="178"/>
      <c r="N161" s="179"/>
      <c r="O161" s="177"/>
      <c r="P161" s="177"/>
      <c r="Q161" s="178"/>
      <c r="R161" s="211"/>
    </row>
    <row r="162" spans="1:18" s="1" customFormat="1" ht="16.149999999999999" customHeight="1" thickBot="1" x14ac:dyDescent="0.35">
      <c r="A162" s="130">
        <v>156</v>
      </c>
      <c r="B162" s="329"/>
      <c r="C162" s="226" t="s">
        <v>228</v>
      </c>
      <c r="D162" s="210">
        <v>1</v>
      </c>
      <c r="E162" s="237"/>
      <c r="F162" s="183"/>
      <c r="G162" s="181"/>
      <c r="H162" s="237"/>
      <c r="I162" s="183"/>
      <c r="J162" s="226" t="s">
        <v>228</v>
      </c>
      <c r="K162" s="185">
        <v>1</v>
      </c>
      <c r="L162" s="186"/>
      <c r="M162" s="187"/>
      <c r="N162" s="188"/>
      <c r="O162" s="186"/>
      <c r="P162" s="186"/>
      <c r="Q162" s="187"/>
      <c r="R162" s="211"/>
    </row>
    <row r="163" spans="1:18" s="1" customFormat="1" ht="16.149999999999999" customHeight="1" thickBot="1" x14ac:dyDescent="0.35">
      <c r="A163" s="130">
        <v>157</v>
      </c>
      <c r="B163" s="332"/>
      <c r="C163" s="229" t="s">
        <v>229</v>
      </c>
      <c r="D163" s="49">
        <v>1</v>
      </c>
      <c r="E163" s="50"/>
      <c r="F163" s="51"/>
      <c r="G163" s="52"/>
      <c r="H163" s="50"/>
      <c r="I163" s="51"/>
      <c r="J163" s="229" t="s">
        <v>229</v>
      </c>
      <c r="K163" s="54">
        <v>1</v>
      </c>
      <c r="L163" s="55"/>
      <c r="M163" s="56"/>
      <c r="N163" s="57"/>
      <c r="O163" s="55"/>
      <c r="P163" s="55"/>
      <c r="Q163" s="56"/>
      <c r="R163" s="131"/>
    </row>
    <row r="164" spans="1:18" s="1" customFormat="1" ht="16.149999999999999" customHeight="1" thickBot="1" x14ac:dyDescent="0.35">
      <c r="A164" s="130">
        <v>158</v>
      </c>
      <c r="B164" s="333"/>
      <c r="C164" s="230" t="s">
        <v>230</v>
      </c>
      <c r="D164" s="30">
        <v>1</v>
      </c>
      <c r="E164" s="31"/>
      <c r="F164" s="32"/>
      <c r="G164" s="33"/>
      <c r="H164" s="31"/>
      <c r="I164" s="32"/>
      <c r="J164" s="230" t="s">
        <v>230</v>
      </c>
      <c r="K164" s="35">
        <v>1</v>
      </c>
      <c r="L164" s="36"/>
      <c r="M164" s="37"/>
      <c r="N164" s="38"/>
      <c r="O164" s="36"/>
      <c r="P164" s="36"/>
      <c r="Q164" s="37"/>
      <c r="R164" s="131"/>
    </row>
    <row r="165" spans="1:18" s="1" customFormat="1" ht="16.149999999999999" customHeight="1" thickBot="1" x14ac:dyDescent="0.35">
      <c r="A165" s="130">
        <v>159</v>
      </c>
      <c r="B165" s="333"/>
      <c r="C165" s="230" t="s">
        <v>231</v>
      </c>
      <c r="D165" s="30">
        <v>1</v>
      </c>
      <c r="E165" s="31"/>
      <c r="F165" s="32"/>
      <c r="G165" s="33"/>
      <c r="H165" s="31"/>
      <c r="I165" s="32"/>
      <c r="J165" s="230" t="s">
        <v>231</v>
      </c>
      <c r="K165" s="35">
        <v>1</v>
      </c>
      <c r="L165" s="36"/>
      <c r="M165" s="37"/>
      <c r="N165" s="38"/>
      <c r="O165" s="36"/>
      <c r="P165" s="36"/>
      <c r="Q165" s="37"/>
      <c r="R165" s="131"/>
    </row>
    <row r="166" spans="1:18" s="1" customFormat="1" ht="16.149999999999999" customHeight="1" thickBot="1" x14ac:dyDescent="0.35">
      <c r="A166" s="130">
        <v>160</v>
      </c>
      <c r="B166" s="334"/>
      <c r="C166" s="231" t="s">
        <v>232</v>
      </c>
      <c r="D166" s="39">
        <v>1</v>
      </c>
      <c r="E166" s="40"/>
      <c r="F166" s="41"/>
      <c r="G166" s="42"/>
      <c r="H166" s="40"/>
      <c r="I166" s="41"/>
      <c r="J166" s="231" t="s">
        <v>232</v>
      </c>
      <c r="K166" s="44">
        <v>1</v>
      </c>
      <c r="L166" s="45"/>
      <c r="M166" s="46"/>
      <c r="N166" s="47"/>
      <c r="O166" s="45"/>
      <c r="P166" s="45"/>
      <c r="Q166" s="46"/>
      <c r="R166" s="131"/>
    </row>
    <row r="167" spans="1:18" s="1" customFormat="1" ht="16.149999999999999" customHeight="1" thickBot="1" x14ac:dyDescent="0.35">
      <c r="A167" s="130">
        <v>161</v>
      </c>
      <c r="B167" s="327"/>
      <c r="C167" s="162" t="s">
        <v>233</v>
      </c>
      <c r="D167" s="208">
        <v>1</v>
      </c>
      <c r="E167" s="164"/>
      <c r="F167" s="165"/>
      <c r="G167" s="163"/>
      <c r="H167" s="164"/>
      <c r="I167" s="165"/>
      <c r="J167" s="224" t="s">
        <v>233</v>
      </c>
      <c r="K167" s="167">
        <v>1</v>
      </c>
      <c r="L167" s="168"/>
      <c r="M167" s="169"/>
      <c r="N167" s="170"/>
      <c r="O167" s="168"/>
      <c r="P167" s="168"/>
      <c r="Q167" s="169"/>
      <c r="R167" s="211"/>
    </row>
    <row r="168" spans="1:18" s="1" customFormat="1" ht="16.149999999999999" customHeight="1" thickBot="1" x14ac:dyDescent="0.35">
      <c r="A168" s="130">
        <v>162</v>
      </c>
      <c r="B168" s="328"/>
      <c r="C168" s="171" t="s">
        <v>234</v>
      </c>
      <c r="D168" s="209">
        <v>1</v>
      </c>
      <c r="E168" s="173"/>
      <c r="F168" s="174"/>
      <c r="G168" s="172"/>
      <c r="H168" s="173"/>
      <c r="I168" s="174"/>
      <c r="J168" s="225" t="s">
        <v>257</v>
      </c>
      <c r="K168" s="176">
        <v>1</v>
      </c>
      <c r="L168" s="177"/>
      <c r="M168" s="178"/>
      <c r="N168" s="179"/>
      <c r="O168" s="177"/>
      <c r="P168" s="177"/>
      <c r="Q168" s="178"/>
      <c r="R168" s="211"/>
    </row>
    <row r="169" spans="1:18" s="1" customFormat="1" ht="16.149999999999999" customHeight="1" thickBot="1" x14ac:dyDescent="0.35">
      <c r="A169" s="130">
        <v>163</v>
      </c>
      <c r="B169" s="328"/>
      <c r="C169" s="171" t="s">
        <v>257</v>
      </c>
      <c r="D169" s="209">
        <v>1</v>
      </c>
      <c r="E169" s="173"/>
      <c r="F169" s="174"/>
      <c r="G169" s="172"/>
      <c r="H169" s="173"/>
      <c r="I169" s="174"/>
      <c r="J169" s="175"/>
      <c r="K169" s="176"/>
      <c r="L169" s="177"/>
      <c r="M169" s="178"/>
      <c r="N169" s="179"/>
      <c r="O169" s="177"/>
      <c r="P169" s="177"/>
      <c r="Q169" s="178"/>
      <c r="R169" s="211"/>
    </row>
    <row r="170" spans="1:18" s="1" customFormat="1" ht="16.149999999999999" customHeight="1" thickBot="1" x14ac:dyDescent="0.35">
      <c r="A170" s="130">
        <v>164</v>
      </c>
      <c r="B170" s="329"/>
      <c r="C170" s="180"/>
      <c r="D170" s="210"/>
      <c r="E170" s="182"/>
      <c r="F170" s="183"/>
      <c r="G170" s="181"/>
      <c r="H170" s="182"/>
      <c r="I170" s="183"/>
      <c r="J170" s="184"/>
      <c r="K170" s="185"/>
      <c r="L170" s="186"/>
      <c r="M170" s="187"/>
      <c r="N170" s="188"/>
      <c r="O170" s="186"/>
      <c r="P170" s="186"/>
      <c r="Q170" s="187"/>
      <c r="R170" s="211"/>
    </row>
    <row r="171" spans="1:18" s="1" customFormat="1" ht="16.149999999999999" customHeight="1" x14ac:dyDescent="0.3">
      <c r="A171" s="338" t="s">
        <v>4</v>
      </c>
      <c r="B171" s="339"/>
      <c r="C171" s="212">
        <f>SUM(D171:F171)</f>
        <v>119</v>
      </c>
      <c r="D171" s="11">
        <f t="shared" ref="D171:I171" si="0">SUM(D7:D170)</f>
        <v>17</v>
      </c>
      <c r="E171" s="12">
        <f t="shared" si="0"/>
        <v>99</v>
      </c>
      <c r="F171" s="13">
        <f t="shared" si="0"/>
        <v>3</v>
      </c>
      <c r="G171" s="103">
        <f t="shared" si="0"/>
        <v>0</v>
      </c>
      <c r="H171" s="12">
        <f t="shared" si="0"/>
        <v>3</v>
      </c>
      <c r="I171" s="13">
        <f t="shared" si="0"/>
        <v>0</v>
      </c>
      <c r="J171" s="10">
        <f>SUM(K171:M171)</f>
        <v>47</v>
      </c>
      <c r="K171" s="11">
        <f t="shared" ref="K171:Q171" si="1">SUM(K7:K170)</f>
        <v>15</v>
      </c>
      <c r="L171" s="12">
        <f t="shared" si="1"/>
        <v>3</v>
      </c>
      <c r="M171" s="13">
        <f t="shared" si="1"/>
        <v>29</v>
      </c>
      <c r="N171" s="103">
        <f t="shared" si="1"/>
        <v>0</v>
      </c>
      <c r="O171" s="12">
        <f t="shared" si="1"/>
        <v>0</v>
      </c>
      <c r="P171" s="12">
        <f t="shared" si="1"/>
        <v>29</v>
      </c>
      <c r="Q171" s="13">
        <f t="shared" si="1"/>
        <v>0</v>
      </c>
      <c r="R171" s="4"/>
    </row>
    <row r="172" spans="1:18" s="1" customFormat="1" ht="16.149999999999999" customHeight="1" thickBot="1" x14ac:dyDescent="0.35">
      <c r="A172" s="330"/>
      <c r="B172" s="331"/>
      <c r="C172" s="213"/>
      <c r="D172" s="214">
        <f>D171/C171</f>
        <v>0.14285714285714285</v>
      </c>
      <c r="E172" s="215">
        <f>E171/C171</f>
        <v>0.83193277310924374</v>
      </c>
      <c r="F172" s="216">
        <f>F171/C171</f>
        <v>2.5210084033613446E-2</v>
      </c>
      <c r="G172" s="99"/>
      <c r="H172" s="28"/>
      <c r="I172" s="29"/>
      <c r="J172" s="26"/>
      <c r="K172" s="214">
        <f>K171/J171</f>
        <v>0.31914893617021278</v>
      </c>
      <c r="L172" s="215">
        <f>L171/J171</f>
        <v>6.3829787234042548E-2</v>
      </c>
      <c r="M172" s="216">
        <f>M171/J171</f>
        <v>0.61702127659574468</v>
      </c>
      <c r="N172" s="99"/>
      <c r="O172" s="28"/>
      <c r="P172" s="28"/>
      <c r="Q172" s="29"/>
      <c r="R172" s="4"/>
    </row>
    <row r="173" spans="1:18" s="1" customFormat="1" ht="16.149999999999999" customHeight="1" thickBot="1" x14ac:dyDescent="0.35">
      <c r="J173" s="131"/>
    </row>
    <row r="174" spans="1:18" ht="16.149999999999999" customHeight="1" thickBot="1" x14ac:dyDescent="0.35">
      <c r="A174" s="372" t="s">
        <v>45</v>
      </c>
      <c r="B174" s="373"/>
      <c r="C174" s="373"/>
      <c r="D174" s="373"/>
      <c r="E174" s="373"/>
      <c r="F174" s="373"/>
      <c r="G174" s="373"/>
      <c r="H174" s="373"/>
      <c r="I174" s="373"/>
      <c r="J174" s="326" t="s">
        <v>86</v>
      </c>
      <c r="K174" s="322"/>
      <c r="L174" s="322"/>
      <c r="M174" s="322"/>
      <c r="N174" s="322"/>
      <c r="O174" s="322"/>
      <c r="P174" s="322"/>
      <c r="Q174" s="324"/>
    </row>
    <row r="175" spans="1:18" ht="16.149999999999999" customHeight="1" x14ac:dyDescent="0.3">
      <c r="A175" s="343" t="s">
        <v>97</v>
      </c>
      <c r="B175" s="374" t="s">
        <v>89</v>
      </c>
      <c r="C175" s="375"/>
      <c r="D175" s="345" t="s">
        <v>100</v>
      </c>
      <c r="E175" s="345" t="s">
        <v>3</v>
      </c>
      <c r="F175" s="345" t="s">
        <v>7</v>
      </c>
      <c r="G175" s="345" t="s">
        <v>8</v>
      </c>
      <c r="H175" s="345"/>
      <c r="I175" s="371"/>
      <c r="J175" s="326" t="s">
        <v>88</v>
      </c>
      <c r="K175" s="374" t="s">
        <v>89</v>
      </c>
      <c r="L175" s="373"/>
      <c r="M175" s="373"/>
      <c r="N175" s="375"/>
      <c r="O175" s="322" t="s">
        <v>91</v>
      </c>
      <c r="P175" s="322" t="s">
        <v>92</v>
      </c>
      <c r="Q175" s="324" t="s">
        <v>90</v>
      </c>
    </row>
    <row r="176" spans="1:18" ht="16.149999999999999" customHeight="1" thickBot="1" x14ac:dyDescent="0.35">
      <c r="A176" s="344"/>
      <c r="B176" s="376"/>
      <c r="C176" s="377"/>
      <c r="D176" s="346"/>
      <c r="E176" s="346"/>
      <c r="F176" s="346"/>
      <c r="G176" s="127" t="s">
        <v>51</v>
      </c>
      <c r="H176" s="127" t="s">
        <v>52</v>
      </c>
      <c r="I176" s="217" t="s">
        <v>53</v>
      </c>
      <c r="J176" s="355"/>
      <c r="K176" s="376"/>
      <c r="L176" s="385"/>
      <c r="M176" s="385"/>
      <c r="N176" s="377"/>
      <c r="O176" s="323"/>
      <c r="P176" s="323"/>
      <c r="Q176" s="325"/>
    </row>
    <row r="177" spans="1:17" ht="16.149999999999999" customHeight="1" x14ac:dyDescent="0.3">
      <c r="A177" s="218">
        <v>1</v>
      </c>
      <c r="B177" s="362" t="s">
        <v>44</v>
      </c>
      <c r="C177" s="363"/>
      <c r="D177" s="60"/>
      <c r="E177" s="60"/>
      <c r="F177" s="60">
        <v>1</v>
      </c>
      <c r="G177" s="60">
        <v>1</v>
      </c>
      <c r="H177" s="60"/>
      <c r="I177" s="93"/>
      <c r="J177" s="96">
        <v>1</v>
      </c>
      <c r="K177" s="319" t="s">
        <v>93</v>
      </c>
      <c r="L177" s="320"/>
      <c r="M177" s="320"/>
      <c r="N177" s="321"/>
      <c r="O177" s="97"/>
      <c r="P177" s="97"/>
      <c r="Q177" s="222">
        <v>1</v>
      </c>
    </row>
    <row r="178" spans="1:17" ht="16.149999999999999" customHeight="1" thickBot="1" x14ac:dyDescent="0.35">
      <c r="A178" s="157">
        <v>2</v>
      </c>
      <c r="B178" s="316" t="s">
        <v>46</v>
      </c>
      <c r="C178" s="318"/>
      <c r="D178" s="28">
        <v>1</v>
      </c>
      <c r="E178" s="28"/>
      <c r="F178" s="28"/>
      <c r="G178" s="28"/>
      <c r="H178" s="28"/>
      <c r="I178" s="98"/>
      <c r="J178" s="27">
        <v>2</v>
      </c>
      <c r="K178" s="316" t="s">
        <v>94</v>
      </c>
      <c r="L178" s="317"/>
      <c r="M178" s="317"/>
      <c r="N178" s="318"/>
      <c r="O178" s="243">
        <v>1</v>
      </c>
      <c r="P178" s="94"/>
      <c r="Q178" s="95"/>
    </row>
    <row r="179" spans="1:17" ht="12" thickBot="1" x14ac:dyDescent="0.35">
      <c r="A179" s="107"/>
      <c r="B179" s="107"/>
      <c r="C179" s="107"/>
      <c r="D179" s="107"/>
      <c r="E179" s="107"/>
      <c r="F179" s="107"/>
      <c r="G179" s="107"/>
      <c r="H179" s="107"/>
      <c r="I179" s="107"/>
    </row>
    <row r="180" spans="1:17" ht="17.25" customHeight="1" thickBot="1" x14ac:dyDescent="0.35">
      <c r="A180" s="367" t="s">
        <v>96</v>
      </c>
      <c r="B180" s="368"/>
      <c r="C180" s="368"/>
      <c r="D180" s="368"/>
      <c r="E180" s="368"/>
      <c r="F180" s="369"/>
      <c r="G180" s="108"/>
      <c r="H180" s="382" t="s">
        <v>105</v>
      </c>
      <c r="I180" s="383"/>
      <c r="J180" s="383"/>
      <c r="K180" s="383"/>
      <c r="L180" s="383"/>
      <c r="M180" s="383"/>
      <c r="N180" s="383"/>
      <c r="O180" s="383"/>
      <c r="P180" s="383"/>
      <c r="Q180" s="384"/>
    </row>
    <row r="181" spans="1:17" ht="17.25" customHeight="1" thickBot="1" x14ac:dyDescent="0.35">
      <c r="A181" s="219" t="s">
        <v>98</v>
      </c>
      <c r="B181" s="220" t="s">
        <v>99</v>
      </c>
      <c r="C181" s="220" t="s">
        <v>101</v>
      </c>
      <c r="D181" s="220" t="s">
        <v>102</v>
      </c>
      <c r="E181" s="220" t="s">
        <v>103</v>
      </c>
      <c r="F181" s="221" t="s">
        <v>104</v>
      </c>
      <c r="G181" s="108"/>
      <c r="H181" s="110"/>
      <c r="I181" s="109"/>
      <c r="J181" s="109"/>
      <c r="K181" s="109"/>
      <c r="L181" s="109"/>
      <c r="M181" s="109"/>
      <c r="N181" s="109"/>
      <c r="O181" s="109"/>
      <c r="P181" s="109"/>
      <c r="Q181" s="111"/>
    </row>
    <row r="182" spans="1:17" ht="15.75" customHeight="1" x14ac:dyDescent="0.3">
      <c r="A182" s="133">
        <v>1</v>
      </c>
      <c r="B182" s="364" t="s">
        <v>242</v>
      </c>
      <c r="C182" s="164" t="s">
        <v>243</v>
      </c>
      <c r="D182" s="164">
        <v>1</v>
      </c>
      <c r="E182" s="164"/>
      <c r="F182" s="165"/>
      <c r="G182" s="2"/>
      <c r="H182" s="110"/>
      <c r="I182" s="109"/>
      <c r="J182" s="109"/>
      <c r="K182" s="109"/>
      <c r="L182" s="109"/>
      <c r="M182" s="109"/>
      <c r="N182" s="109"/>
      <c r="O182" s="109"/>
      <c r="P182" s="109"/>
      <c r="Q182" s="111"/>
    </row>
    <row r="183" spans="1:17" ht="16.5" customHeight="1" thickBot="1" x14ac:dyDescent="0.35">
      <c r="A183" s="142">
        <v>2</v>
      </c>
      <c r="B183" s="365"/>
      <c r="C183" s="173" t="s">
        <v>244</v>
      </c>
      <c r="D183" s="173">
        <v>1</v>
      </c>
      <c r="E183" s="173"/>
      <c r="F183" s="174"/>
      <c r="G183" s="2"/>
      <c r="H183" s="110"/>
      <c r="I183" s="109"/>
      <c r="J183" s="109"/>
      <c r="K183" s="109"/>
      <c r="L183" s="109"/>
      <c r="M183" s="109"/>
      <c r="N183" s="109"/>
      <c r="O183" s="109"/>
      <c r="P183" s="109"/>
      <c r="Q183" s="111"/>
    </row>
    <row r="184" spans="1:17" ht="16.5" customHeight="1" x14ac:dyDescent="0.3">
      <c r="A184" s="133">
        <v>3</v>
      </c>
      <c r="B184" s="365"/>
      <c r="C184" s="173" t="s">
        <v>245</v>
      </c>
      <c r="D184" s="173">
        <v>1</v>
      </c>
      <c r="E184" s="173"/>
      <c r="F184" s="174"/>
      <c r="G184" s="2"/>
      <c r="H184" s="110"/>
      <c r="I184" s="109"/>
      <c r="J184" s="109"/>
      <c r="K184" s="109"/>
      <c r="L184" s="109"/>
      <c r="M184" s="109"/>
      <c r="N184" s="109"/>
      <c r="O184" s="109"/>
      <c r="P184" s="109"/>
      <c r="Q184" s="111"/>
    </row>
    <row r="185" spans="1:17" ht="16.5" customHeight="1" thickBot="1" x14ac:dyDescent="0.35">
      <c r="A185" s="142">
        <v>4</v>
      </c>
      <c r="B185" s="365"/>
      <c r="C185" s="244" t="s">
        <v>246</v>
      </c>
      <c r="D185" s="173">
        <v>1</v>
      </c>
      <c r="E185" s="173"/>
      <c r="F185" s="174"/>
      <c r="G185" s="2"/>
      <c r="H185" s="110"/>
      <c r="I185" s="109"/>
      <c r="J185" s="109"/>
      <c r="K185" s="109"/>
      <c r="L185" s="109"/>
      <c r="M185" s="109"/>
      <c r="N185" s="109"/>
      <c r="O185" s="109"/>
      <c r="P185" s="109"/>
      <c r="Q185" s="111"/>
    </row>
    <row r="186" spans="1:17" ht="16.5" customHeight="1" x14ac:dyDescent="0.3">
      <c r="A186" s="133">
        <v>5</v>
      </c>
      <c r="B186" s="365"/>
      <c r="C186" s="244" t="s">
        <v>250</v>
      </c>
      <c r="D186" s="173">
        <v>1</v>
      </c>
      <c r="E186" s="173"/>
      <c r="F186" s="174"/>
      <c r="G186" s="2"/>
      <c r="H186" s="110"/>
      <c r="I186" s="109"/>
      <c r="J186" s="109"/>
      <c r="K186" s="109"/>
      <c r="L186" s="109"/>
      <c r="M186" s="109"/>
      <c r="N186" s="109"/>
      <c r="O186" s="109"/>
      <c r="P186" s="109"/>
      <c r="Q186" s="111"/>
    </row>
    <row r="187" spans="1:17" ht="16.5" customHeight="1" thickBot="1" x14ac:dyDescent="0.35">
      <c r="A187" s="142">
        <v>6</v>
      </c>
      <c r="B187" s="365"/>
      <c r="C187" s="244" t="s">
        <v>247</v>
      </c>
      <c r="D187" s="173">
        <v>1</v>
      </c>
      <c r="E187" s="173"/>
      <c r="F187" s="174"/>
      <c r="G187" s="2"/>
      <c r="H187" s="110"/>
      <c r="I187" s="109"/>
      <c r="J187" s="109"/>
      <c r="K187" s="109"/>
      <c r="L187" s="109"/>
      <c r="M187" s="109"/>
      <c r="N187" s="109"/>
      <c r="O187" s="109"/>
      <c r="P187" s="109"/>
      <c r="Q187" s="111"/>
    </row>
    <row r="188" spans="1:17" ht="16.5" customHeight="1" x14ac:dyDescent="0.3">
      <c r="A188" s="133">
        <v>7</v>
      </c>
      <c r="B188" s="365"/>
      <c r="C188" s="244" t="s">
        <v>248</v>
      </c>
      <c r="D188" s="173">
        <v>1</v>
      </c>
      <c r="E188" s="173"/>
      <c r="F188" s="174"/>
      <c r="G188" s="2"/>
      <c r="H188" s="110"/>
      <c r="I188" s="109"/>
      <c r="J188" s="109"/>
      <c r="K188" s="109"/>
      <c r="L188" s="109"/>
      <c r="M188" s="109"/>
      <c r="N188" s="109"/>
      <c r="O188" s="109"/>
      <c r="P188" s="109"/>
      <c r="Q188" s="111"/>
    </row>
    <row r="189" spans="1:17" ht="16.5" customHeight="1" thickBot="1" x14ac:dyDescent="0.35">
      <c r="A189" s="142">
        <v>8</v>
      </c>
      <c r="B189" s="365"/>
      <c r="C189" s="244" t="s">
        <v>249</v>
      </c>
      <c r="D189" s="173">
        <v>1</v>
      </c>
      <c r="E189" s="173"/>
      <c r="F189" s="174"/>
      <c r="G189" s="2"/>
      <c r="H189" s="110"/>
      <c r="I189" s="109"/>
      <c r="J189" s="109"/>
      <c r="K189" s="109"/>
      <c r="L189" s="109"/>
      <c r="M189" s="109"/>
      <c r="N189" s="109"/>
      <c r="O189" s="109"/>
      <c r="P189" s="109"/>
      <c r="Q189" s="111"/>
    </row>
    <row r="190" spans="1:17" ht="16.5" customHeight="1" x14ac:dyDescent="0.3">
      <c r="A190" s="133">
        <v>9</v>
      </c>
      <c r="B190" s="365"/>
      <c r="C190" s="244" t="s">
        <v>251</v>
      </c>
      <c r="D190" s="236">
        <v>1</v>
      </c>
      <c r="E190" s="236"/>
      <c r="F190" s="174"/>
      <c r="G190" s="2"/>
      <c r="H190" s="110"/>
      <c r="I190" s="109"/>
      <c r="J190" s="109"/>
      <c r="K190" s="109"/>
      <c r="L190" s="109"/>
      <c r="M190" s="109"/>
      <c r="N190" s="109"/>
      <c r="O190" s="109"/>
      <c r="P190" s="109"/>
      <c r="Q190" s="111"/>
    </row>
    <row r="191" spans="1:17" ht="16.5" customHeight="1" x14ac:dyDescent="0.3">
      <c r="A191" s="245"/>
      <c r="B191" s="365"/>
      <c r="C191" s="244" t="s">
        <v>252</v>
      </c>
      <c r="D191" s="244">
        <v>1</v>
      </c>
      <c r="E191" s="244"/>
      <c r="F191" s="174"/>
      <c r="G191" s="2"/>
      <c r="H191" s="110"/>
      <c r="I191" s="109"/>
      <c r="J191" s="109"/>
      <c r="K191" s="109"/>
      <c r="L191" s="109"/>
      <c r="M191" s="109"/>
      <c r="N191" s="109"/>
      <c r="O191" s="109"/>
      <c r="P191" s="109"/>
      <c r="Q191" s="111"/>
    </row>
    <row r="192" spans="1:17" ht="16.5" customHeight="1" thickBot="1" x14ac:dyDescent="0.35">
      <c r="A192" s="142">
        <v>10</v>
      </c>
      <c r="B192" s="365"/>
      <c r="C192" s="244" t="s">
        <v>253</v>
      </c>
      <c r="D192" s="173">
        <v>1</v>
      </c>
      <c r="E192" s="173"/>
      <c r="F192" s="174"/>
      <c r="G192" s="2"/>
      <c r="H192" s="110"/>
      <c r="I192" s="109"/>
      <c r="J192" s="109"/>
      <c r="K192" s="109"/>
      <c r="L192" s="109"/>
      <c r="M192" s="109"/>
      <c r="N192" s="109"/>
      <c r="O192" s="109"/>
      <c r="P192" s="109"/>
      <c r="Q192" s="111"/>
    </row>
    <row r="193" spans="1:17" ht="17.25" customHeight="1" thickBot="1" x14ac:dyDescent="0.35">
      <c r="A193" s="133">
        <v>11</v>
      </c>
      <c r="B193" s="366"/>
      <c r="C193" s="182" t="s">
        <v>254</v>
      </c>
      <c r="D193" s="182">
        <v>1</v>
      </c>
      <c r="E193" s="182"/>
      <c r="F193" s="183"/>
      <c r="G193" s="2"/>
      <c r="H193" s="110"/>
      <c r="I193" s="109"/>
      <c r="J193" s="109"/>
      <c r="K193" s="109"/>
      <c r="L193" s="109"/>
      <c r="M193" s="109"/>
      <c r="N193" s="109"/>
      <c r="O193" s="109"/>
      <c r="P193" s="109"/>
      <c r="Q193" s="111"/>
    </row>
    <row r="194" spans="1:17" ht="16.5" customHeight="1" x14ac:dyDescent="0.3">
      <c r="A194" s="358" t="s">
        <v>4</v>
      </c>
      <c r="B194" s="359"/>
      <c r="C194" s="60">
        <f>SUM(D194:F194)</f>
        <v>12</v>
      </c>
      <c r="D194" s="60">
        <f>SUM(D182:D193)</f>
        <v>12</v>
      </c>
      <c r="E194" s="60">
        <f t="shared" ref="E194:F194" si="2">SUM(E182:E193)</f>
        <v>0</v>
      </c>
      <c r="F194" s="222">
        <f t="shared" si="2"/>
        <v>0</v>
      </c>
      <c r="G194" s="2"/>
      <c r="H194" s="110"/>
      <c r="I194" s="109"/>
      <c r="J194" s="109"/>
      <c r="K194" s="109"/>
      <c r="L194" s="109"/>
      <c r="M194" s="109"/>
      <c r="N194" s="109"/>
      <c r="O194" s="109"/>
      <c r="P194" s="109"/>
      <c r="Q194" s="111"/>
    </row>
    <row r="195" spans="1:17" ht="17.25" customHeight="1" thickBot="1" x14ac:dyDescent="0.35">
      <c r="A195" s="360"/>
      <c r="B195" s="361"/>
      <c r="C195" s="28"/>
      <c r="D195" s="215">
        <f>D194/C194</f>
        <v>1</v>
      </c>
      <c r="E195" s="215">
        <f>E194/C194</f>
        <v>0</v>
      </c>
      <c r="F195" s="216">
        <f>F194/C194</f>
        <v>0</v>
      </c>
      <c r="G195" s="2"/>
      <c r="H195" s="112"/>
      <c r="I195" s="113"/>
      <c r="J195" s="113"/>
      <c r="K195" s="113"/>
      <c r="L195" s="113"/>
      <c r="M195" s="113"/>
      <c r="N195" s="113"/>
      <c r="O195" s="113"/>
      <c r="P195" s="113"/>
      <c r="Q195" s="114"/>
    </row>
  </sheetData>
  <mergeCells count="88">
    <mergeCell ref="H180:Q180"/>
    <mergeCell ref="V5:X5"/>
    <mergeCell ref="K175:N176"/>
    <mergeCell ref="B47:B50"/>
    <mergeCell ref="B31:B34"/>
    <mergeCell ref="B7:B10"/>
    <mergeCell ref="B15:B18"/>
    <mergeCell ref="B19:B22"/>
    <mergeCell ref="B43:B46"/>
    <mergeCell ref="B67:B70"/>
    <mergeCell ref="B55:B58"/>
    <mergeCell ref="B59:B62"/>
    <mergeCell ref="B87:B90"/>
    <mergeCell ref="B35:B38"/>
    <mergeCell ref="B39:B42"/>
    <mergeCell ref="B51:B54"/>
    <mergeCell ref="R4:X4"/>
    <mergeCell ref="A175:A176"/>
    <mergeCell ref="D175:D176"/>
    <mergeCell ref="E175:E176"/>
    <mergeCell ref="F175:F176"/>
    <mergeCell ref="G175:I175"/>
    <mergeCell ref="A174:I174"/>
    <mergeCell ref="B175:C176"/>
    <mergeCell ref="R5:R6"/>
    <mergeCell ref="S5:S6"/>
    <mergeCell ref="T5:T6"/>
    <mergeCell ref="U5:U6"/>
    <mergeCell ref="N5:Q5"/>
    <mergeCell ref="G5:I5"/>
    <mergeCell ref="B11:B14"/>
    <mergeCell ref="J175:J176"/>
    <mergeCell ref="A194:B194"/>
    <mergeCell ref="A195:B195"/>
    <mergeCell ref="B111:B114"/>
    <mergeCell ref="B95:B98"/>
    <mergeCell ref="B177:C177"/>
    <mergeCell ref="B178:C178"/>
    <mergeCell ref="B99:B102"/>
    <mergeCell ref="B103:B106"/>
    <mergeCell ref="B182:B193"/>
    <mergeCell ref="A180:F180"/>
    <mergeCell ref="B163:B166"/>
    <mergeCell ref="B167:B1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P175:P176"/>
    <mergeCell ref="Q175:Q176"/>
    <mergeCell ref="J174:Q174"/>
    <mergeCell ref="B71:B74"/>
    <mergeCell ref="A172:B172"/>
    <mergeCell ref="B91:B94"/>
    <mergeCell ref="B107:B110"/>
    <mergeCell ref="B131:B134"/>
    <mergeCell ref="B143:B146"/>
    <mergeCell ref="B123:B126"/>
    <mergeCell ref="B127:B130"/>
    <mergeCell ref="B115:B118"/>
    <mergeCell ref="B119:B122"/>
    <mergeCell ref="B147:B150"/>
    <mergeCell ref="B151:B154"/>
    <mergeCell ref="B135:B138"/>
    <mergeCell ref="B23:B26"/>
    <mergeCell ref="B27:B30"/>
    <mergeCell ref="K178:N178"/>
    <mergeCell ref="K177:N177"/>
    <mergeCell ref="O175:O176"/>
    <mergeCell ref="B139:B142"/>
    <mergeCell ref="B155:B158"/>
    <mergeCell ref="B75:B78"/>
    <mergeCell ref="B63:B66"/>
    <mergeCell ref="B83:B86"/>
    <mergeCell ref="B79:B82"/>
    <mergeCell ref="A171:B171"/>
    <mergeCell ref="B159:B1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58" max="16383" man="1"/>
    <brk id="10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김희정</cp:lastModifiedBy>
  <cp:lastPrinted>2021-06-15T02:46:47Z</cp:lastPrinted>
  <dcterms:created xsi:type="dcterms:W3CDTF">2013-10-17T05:27:34Z</dcterms:created>
  <dcterms:modified xsi:type="dcterms:W3CDTF">2021-10-28T07:11:46Z</dcterms:modified>
</cp:coreProperties>
</file>